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656" firstSheet="3" activeTab="3"/>
  </bookViews>
  <sheets>
    <sheet name="凤岭村委会  一公示表" sheetId="1" state="hidden" r:id="rId1"/>
    <sheet name="凤岭村委会  二公示表" sheetId="2" state="hidden" r:id="rId2"/>
    <sheet name="凤岭村委会  一公示表 (隐藏)" sheetId="4" state="hidden" r:id="rId3"/>
    <sheet name="凤岭村委会  二公示表 (隐藏)" sheetId="5" r:id="rId4"/>
    <sheet name="统计户数亩数" sheetId="3" state="hidden" r:id="rId5"/>
  </sheets>
  <definedNames>
    <definedName name="_xlnm._FilterDatabase" localSheetId="3" hidden="1">'凤岭村委会  二公示表 (隐藏)'!$A$1:$H$65</definedName>
  </definedNames>
  <calcPr calcId="144525" concurrentCalc="0"/>
</workbook>
</file>

<file path=xl/sharedStrings.xml><?xml version="1.0" encoding="utf-8"?>
<sst xmlns="http://schemas.openxmlformats.org/spreadsheetml/2006/main" count="5779" uniqueCount="1311">
  <si>
    <t>崖州区2026年耕地地力保护补贴公示表</t>
  </si>
  <si>
    <t>凤岭  村</t>
  </si>
  <si>
    <t>一小组</t>
  </si>
  <si>
    <t>序号</t>
  </si>
  <si>
    <t>姓名</t>
  </si>
  <si>
    <t>身份证号</t>
  </si>
  <si>
    <t>社保卡账号</t>
  </si>
  <si>
    <t>承包水旱田面积
（亩）</t>
  </si>
  <si>
    <t>实际种植面积
（亩）</t>
  </si>
  <si>
    <t>种植农作物品种（粮食、瓜菜、杂粮具体名称）</t>
  </si>
  <si>
    <t>张志妃</t>
  </si>
  <si>
    <t>460200197804254902</t>
  </si>
  <si>
    <t>6214586480843164226</t>
  </si>
  <si>
    <t>瓜菜</t>
  </si>
  <si>
    <t>赵亚沙</t>
  </si>
  <si>
    <t>460200197104264907</t>
  </si>
  <si>
    <t>6214586480843161479</t>
  </si>
  <si>
    <t>水稻</t>
  </si>
  <si>
    <t>韦金梅</t>
  </si>
  <si>
    <t>460200196307254907</t>
  </si>
  <si>
    <t>6214586480843158681</t>
  </si>
  <si>
    <t>韦亚妹</t>
  </si>
  <si>
    <t>460200194610054925</t>
  </si>
  <si>
    <t>6214586480843156222</t>
  </si>
  <si>
    <t>豇豆</t>
  </si>
  <si>
    <t>张天喜</t>
  </si>
  <si>
    <t>460200196308204901</t>
  </si>
  <si>
    <t>6214586480843158715</t>
  </si>
  <si>
    <t>玉米</t>
  </si>
  <si>
    <t>张志刚</t>
  </si>
  <si>
    <t>460200197310034918</t>
  </si>
  <si>
    <t>6214586480843162501</t>
  </si>
  <si>
    <t>茄子</t>
  </si>
  <si>
    <t>张少平</t>
  </si>
  <si>
    <t>460200197510024917</t>
  </si>
  <si>
    <t>6214586480838813464</t>
  </si>
  <si>
    <t>宋家虎</t>
  </si>
  <si>
    <t>460200197008204998</t>
  </si>
  <si>
    <t>6214586480838810387</t>
  </si>
  <si>
    <t>张天洪</t>
  </si>
  <si>
    <t>460200195812074953</t>
  </si>
  <si>
    <t>6214586480843157675</t>
  </si>
  <si>
    <t>徐济山</t>
  </si>
  <si>
    <t>460200196806124912</t>
  </si>
  <si>
    <t>6214586480843160166</t>
  </si>
  <si>
    <t>张师月</t>
  </si>
  <si>
    <t>460200196603184907</t>
  </si>
  <si>
    <t>6214586480843159580</t>
  </si>
  <si>
    <t>张才孙</t>
  </si>
  <si>
    <t>460200195806144919</t>
  </si>
  <si>
    <t>6214586480843157493</t>
  </si>
  <si>
    <t>张关武</t>
  </si>
  <si>
    <t>460200196009054915</t>
  </si>
  <si>
    <t>6214586480907050493</t>
  </si>
  <si>
    <t>张福建</t>
  </si>
  <si>
    <t>460200196509054938</t>
  </si>
  <si>
    <t>6214586480838807607</t>
  </si>
  <si>
    <t>张少雷</t>
  </si>
  <si>
    <t>46020019730412495X</t>
  </si>
  <si>
    <t>6214586480838811864</t>
  </si>
  <si>
    <t>韦海周</t>
  </si>
  <si>
    <t>460200196409104918</t>
  </si>
  <si>
    <t>6214586480843159010</t>
  </si>
  <si>
    <t>张日辉</t>
  </si>
  <si>
    <t>460200195410294910</t>
  </si>
  <si>
    <t>6214586480843156941</t>
  </si>
  <si>
    <t>张志康</t>
  </si>
  <si>
    <t>460200196409154915</t>
  </si>
  <si>
    <t>6214586480843159036</t>
  </si>
  <si>
    <t>韦唐光</t>
  </si>
  <si>
    <t>460200197110104934</t>
  </si>
  <si>
    <t>6214586480906916181</t>
  </si>
  <si>
    <t>唐金连</t>
  </si>
  <si>
    <t>460200194808154905</t>
  </si>
  <si>
    <t>6214586480859486380</t>
  </si>
  <si>
    <t>韦秋花</t>
  </si>
  <si>
    <t>46020019490203490X</t>
  </si>
  <si>
    <t>6214586480843156362</t>
  </si>
  <si>
    <t>张少英</t>
  </si>
  <si>
    <t>460200198001094938</t>
  </si>
  <si>
    <t>6214586480843164978</t>
  </si>
  <si>
    <t>韦文招</t>
  </si>
  <si>
    <t>460200197706184912</t>
  </si>
  <si>
    <t>6214586480843163814</t>
  </si>
  <si>
    <t>张文发</t>
  </si>
  <si>
    <t>460200195503104936</t>
  </si>
  <si>
    <t>6214586480843058790</t>
  </si>
  <si>
    <t>徐济淮</t>
  </si>
  <si>
    <t>460200197507244935</t>
  </si>
  <si>
    <t>6214586480838813316</t>
  </si>
  <si>
    <t>韦海交</t>
  </si>
  <si>
    <t>460200195808184906</t>
  </si>
  <si>
    <t>6214586480843157592</t>
  </si>
  <si>
    <t>张家庆</t>
  </si>
  <si>
    <t>46020019620729491X</t>
  </si>
  <si>
    <t>6214586480843158350</t>
  </si>
  <si>
    <t>张志蔼</t>
  </si>
  <si>
    <t>46020019840502491X</t>
  </si>
  <si>
    <t>6214586480843166965</t>
  </si>
  <si>
    <t>张志归</t>
  </si>
  <si>
    <t>460200199707014914</t>
  </si>
  <si>
    <t>6214586480838830401</t>
  </si>
  <si>
    <t>张日皇</t>
  </si>
  <si>
    <t>460200195806204950</t>
  </si>
  <si>
    <t>6214586480843157501</t>
  </si>
  <si>
    <t>张才俊</t>
  </si>
  <si>
    <t>460200196904104915</t>
  </si>
  <si>
    <t>6214586480843160430</t>
  </si>
  <si>
    <t>张志敏</t>
  </si>
  <si>
    <t>46020019750603491X</t>
  </si>
  <si>
    <t>6214586480843163061</t>
  </si>
  <si>
    <t>张朝庭</t>
  </si>
  <si>
    <t>460200200112124917</t>
  </si>
  <si>
    <t>6214586480901644390</t>
  </si>
  <si>
    <t>韦文雄</t>
  </si>
  <si>
    <t>460200197008244914</t>
  </si>
  <si>
    <t>6214586480845261509</t>
  </si>
  <si>
    <t>张志孔</t>
  </si>
  <si>
    <t>460200197907184919</t>
  </si>
  <si>
    <t>6214586480900907558</t>
  </si>
  <si>
    <t>吉春香</t>
  </si>
  <si>
    <t>460200195907234905</t>
  </si>
  <si>
    <t>6214586480843157824</t>
  </si>
  <si>
    <t>张进崖</t>
  </si>
  <si>
    <t>460200197903194933</t>
  </si>
  <si>
    <t>6214586480843164549</t>
  </si>
  <si>
    <t>韦高武</t>
  </si>
  <si>
    <t>460200198310264910</t>
  </si>
  <si>
    <t>6214586480843166700</t>
  </si>
  <si>
    <t>张日怀</t>
  </si>
  <si>
    <t>460200196303214916</t>
  </si>
  <si>
    <t>6214586480843158558</t>
  </si>
  <si>
    <t>张福光</t>
  </si>
  <si>
    <t>460200196704134917</t>
  </si>
  <si>
    <t>6214586480843159762</t>
  </si>
  <si>
    <t>张师江</t>
  </si>
  <si>
    <t>460200197804184924</t>
  </si>
  <si>
    <t>6214586480909601749</t>
  </si>
  <si>
    <t>韦海忠</t>
  </si>
  <si>
    <t>460200196902034917</t>
  </si>
  <si>
    <t>6214586480843160364</t>
  </si>
  <si>
    <t>张关福</t>
  </si>
  <si>
    <t>460200197410014914</t>
  </si>
  <si>
    <t>6214586480843162865</t>
  </si>
  <si>
    <t>张吴祥</t>
  </si>
  <si>
    <t>460200196305034935</t>
  </si>
  <si>
    <t>6214586480843158574</t>
  </si>
  <si>
    <t>张福忠</t>
  </si>
  <si>
    <t>460200196109114938</t>
  </si>
  <si>
    <t>6214586480843158152</t>
  </si>
  <si>
    <t>张俊李</t>
  </si>
  <si>
    <t>460200198705204939</t>
  </si>
  <si>
    <t>6214586480838820550</t>
  </si>
  <si>
    <t>韦师銮</t>
  </si>
  <si>
    <t>460200195910184929</t>
  </si>
  <si>
    <t>6214586480843157881</t>
  </si>
  <si>
    <t>张志宵</t>
  </si>
  <si>
    <t>460200198305224914</t>
  </si>
  <si>
    <t>6214586480850600864</t>
  </si>
  <si>
    <t>韦龙姬</t>
  </si>
  <si>
    <t>460200195811030289</t>
  </si>
  <si>
    <t>6214586480838804679</t>
  </si>
  <si>
    <t>韦国山</t>
  </si>
  <si>
    <t>460200198201214914</t>
  </si>
  <si>
    <t>6214586480843165827</t>
  </si>
  <si>
    <t>韦高民</t>
  </si>
  <si>
    <t>460200198709155011</t>
  </si>
  <si>
    <t>6214586480898163826</t>
  </si>
  <si>
    <t>张志航</t>
  </si>
  <si>
    <t>460200198409104933</t>
  </si>
  <si>
    <t>6214586480843167153</t>
  </si>
  <si>
    <t>张志国</t>
  </si>
  <si>
    <t>460200199408134916</t>
  </si>
  <si>
    <t>6214586480908337873</t>
  </si>
  <si>
    <t>韦文政</t>
  </si>
  <si>
    <t>460200198408264919</t>
  </si>
  <si>
    <t>6214586480908290346</t>
  </si>
  <si>
    <t>张志匹</t>
  </si>
  <si>
    <t>46020019820907491X</t>
  </si>
  <si>
    <t>6214586480843166213</t>
  </si>
  <si>
    <t>陈亚江</t>
  </si>
  <si>
    <t>460200196704144904</t>
  </si>
  <si>
    <t>6214586480843159770</t>
  </si>
  <si>
    <t>宋晶晶</t>
  </si>
  <si>
    <t>460200198802094903</t>
  </si>
  <si>
    <t>6214586480843168755</t>
  </si>
  <si>
    <t>张志就</t>
  </si>
  <si>
    <t>460200198608164912</t>
  </si>
  <si>
    <t>6214586480845237194</t>
  </si>
  <si>
    <t>韦海芳</t>
  </si>
  <si>
    <t>460200196610244912</t>
  </si>
  <si>
    <t>6214586480843159705</t>
  </si>
  <si>
    <t>张少雨</t>
  </si>
  <si>
    <t>46020019830427491X</t>
  </si>
  <si>
    <t>6214586480845228722</t>
  </si>
  <si>
    <t>张家连</t>
  </si>
  <si>
    <t>460200195908194909</t>
  </si>
  <si>
    <t>6214586480843157865</t>
  </si>
  <si>
    <t>张志施</t>
  </si>
  <si>
    <t>460200198009244910</t>
  </si>
  <si>
    <t>6214586480851620036</t>
  </si>
  <si>
    <t>合  计</t>
  </si>
  <si>
    <t>二小组</t>
  </si>
  <si>
    <t>张福强</t>
  </si>
  <si>
    <t>460200198404154915</t>
  </si>
  <si>
    <t>6214586480902465019</t>
  </si>
  <si>
    <t>张日清</t>
  </si>
  <si>
    <t>460200196410054954</t>
  </si>
  <si>
    <t>6214586480843159051</t>
  </si>
  <si>
    <t>韦亚坤</t>
  </si>
  <si>
    <t>460200195308124907</t>
  </si>
  <si>
    <t>6214586480843156792</t>
  </si>
  <si>
    <t>韦传</t>
  </si>
  <si>
    <t>460200198209094937</t>
  </si>
  <si>
    <t>6214586480843166221</t>
  </si>
  <si>
    <t>韦策</t>
  </si>
  <si>
    <t>460200198005104937</t>
  </si>
  <si>
    <t>6214586480838816095</t>
  </si>
  <si>
    <t>张进武</t>
  </si>
  <si>
    <t>460200198306104957</t>
  </si>
  <si>
    <t>6214586480843166544</t>
  </si>
  <si>
    <t>韦忠仕</t>
  </si>
  <si>
    <t>460200195412074911</t>
  </si>
  <si>
    <t>6214586480843156958</t>
  </si>
  <si>
    <t>文永胜</t>
  </si>
  <si>
    <t>460200197709104930</t>
  </si>
  <si>
    <t>6214586480843163905</t>
  </si>
  <si>
    <t>张日柳</t>
  </si>
  <si>
    <t>460200196604204906</t>
  </si>
  <si>
    <t>6214586480843159598</t>
  </si>
  <si>
    <t>张志南</t>
  </si>
  <si>
    <t>46020019880210493X</t>
  </si>
  <si>
    <t>6214586480843168763</t>
  </si>
  <si>
    <t>张春艳</t>
  </si>
  <si>
    <t>460200196912014901</t>
  </si>
  <si>
    <t>6214586480843160729</t>
  </si>
  <si>
    <t>文家乐</t>
  </si>
  <si>
    <t>46020019580410493X</t>
  </si>
  <si>
    <t>6214586480843157477</t>
  </si>
  <si>
    <t>张惠坚</t>
  </si>
  <si>
    <t>460200197909294919</t>
  </si>
  <si>
    <t>6214586480838815741</t>
  </si>
  <si>
    <t>韦章取</t>
  </si>
  <si>
    <t>460200195703204931</t>
  </si>
  <si>
    <t>6214586480845260402</t>
  </si>
  <si>
    <t>文学</t>
  </si>
  <si>
    <t>460200196208204912</t>
  </si>
  <si>
    <t>6214586480843158376</t>
  </si>
  <si>
    <t>韦亚毛</t>
  </si>
  <si>
    <t>460200198512204916</t>
  </si>
  <si>
    <t>6214586480838819743</t>
  </si>
  <si>
    <t>张晓琳</t>
  </si>
  <si>
    <t>460200198407264909</t>
  </si>
  <si>
    <t>6214586480904009724</t>
  </si>
  <si>
    <t>文永块</t>
  </si>
  <si>
    <t>460200198211084957</t>
  </si>
  <si>
    <t>6214586480843166270</t>
  </si>
  <si>
    <t>张志贝</t>
  </si>
  <si>
    <t>460200198904144916</t>
  </si>
  <si>
    <t>6214586480845238044</t>
  </si>
  <si>
    <t>张秋发</t>
  </si>
  <si>
    <t>460200195807254917</t>
  </si>
  <si>
    <t>6214586480838804497</t>
  </si>
  <si>
    <t>张志良</t>
  </si>
  <si>
    <t>46020019780618491X</t>
  </si>
  <si>
    <t>6214586480845261913</t>
  </si>
  <si>
    <t>文定高</t>
  </si>
  <si>
    <t>460200197005284910</t>
  </si>
  <si>
    <t>6214586480843160927</t>
  </si>
  <si>
    <t>文永巧</t>
  </si>
  <si>
    <t>46020019870103491X</t>
  </si>
  <si>
    <t>6214586480843168243</t>
  </si>
  <si>
    <t>韦文乘</t>
  </si>
  <si>
    <t>460200197801024909</t>
  </si>
  <si>
    <t>6214586480851619970</t>
  </si>
  <si>
    <t>韦荣好</t>
  </si>
  <si>
    <t>460200195510234923</t>
  </si>
  <si>
    <t>6214586480838803531</t>
  </si>
  <si>
    <t>韦忠魁</t>
  </si>
  <si>
    <t>460200195609074915</t>
  </si>
  <si>
    <t>6214586480843157170</t>
  </si>
  <si>
    <t>张日英</t>
  </si>
  <si>
    <t>460200197002034908</t>
  </si>
  <si>
    <t>6214586480843160810</t>
  </si>
  <si>
    <t>张金良</t>
  </si>
  <si>
    <t>460200196708104993</t>
  </si>
  <si>
    <t>6214586480843159903</t>
  </si>
  <si>
    <t>韦永芳</t>
  </si>
  <si>
    <t>460200197102104010</t>
  </si>
  <si>
    <t>6214586480833467795</t>
  </si>
  <si>
    <t>文引</t>
  </si>
  <si>
    <t>460200197203194908</t>
  </si>
  <si>
    <t>6214586480843161917</t>
  </si>
  <si>
    <t>张家川</t>
  </si>
  <si>
    <t>460200195810114915</t>
  </si>
  <si>
    <t>6214586480843157659</t>
  </si>
  <si>
    <t>韦家松</t>
  </si>
  <si>
    <t>460200195802214916</t>
  </si>
  <si>
    <t>6214586480843157428</t>
  </si>
  <si>
    <t>韦礼军</t>
  </si>
  <si>
    <t>460200198308134914</t>
  </si>
  <si>
    <t>6214586480843166577</t>
  </si>
  <si>
    <t>韦家观</t>
  </si>
  <si>
    <t>460200195102034914</t>
  </si>
  <si>
    <t>6214586480843156503</t>
  </si>
  <si>
    <t>韦海关</t>
  </si>
  <si>
    <t>460200195810254918</t>
  </si>
  <si>
    <t>6214586480838804646</t>
  </si>
  <si>
    <t>韦礼华</t>
  </si>
  <si>
    <t>460200198107104911</t>
  </si>
  <si>
    <t>6214586480845262267</t>
  </si>
  <si>
    <t>张旦丰</t>
  </si>
  <si>
    <t>460200195909154917</t>
  </si>
  <si>
    <t>6214586480838804919</t>
  </si>
  <si>
    <t>张日发</t>
  </si>
  <si>
    <t>460200195706214916</t>
  </si>
  <si>
    <t>6214586480843059087</t>
  </si>
  <si>
    <t>张秋林</t>
  </si>
  <si>
    <t>460200196209104972</t>
  </si>
  <si>
    <t>6214586480843158400</t>
  </si>
  <si>
    <t>韦礼知</t>
  </si>
  <si>
    <t>460200198906284912</t>
  </si>
  <si>
    <t>6214586480843169514</t>
  </si>
  <si>
    <t>张进国</t>
  </si>
  <si>
    <t>460200198001154937</t>
  </si>
  <si>
    <t>6214586480904287429</t>
  </si>
  <si>
    <t>文秋光</t>
  </si>
  <si>
    <t>460200195712064918</t>
  </si>
  <si>
    <t>6214586480859356849</t>
  </si>
  <si>
    <t>文关娴</t>
  </si>
  <si>
    <t>460200195907244900</t>
  </si>
  <si>
    <t>6214586480843157832</t>
  </si>
  <si>
    <t>韦师全</t>
  </si>
  <si>
    <t>460200197506104914</t>
  </si>
  <si>
    <t>6214586480838813183</t>
  </si>
  <si>
    <t>韦亚引</t>
  </si>
  <si>
    <t>46003319750801488X</t>
  </si>
  <si>
    <t>6214586480843154870</t>
  </si>
  <si>
    <t>韦国武</t>
  </si>
  <si>
    <t>460200198504214911</t>
  </si>
  <si>
    <t>6214586480838819297</t>
  </si>
  <si>
    <t>文定銮</t>
  </si>
  <si>
    <t>46020019800918492X</t>
  </si>
  <si>
    <t>6214586480843165330</t>
  </si>
  <si>
    <t>文永航</t>
  </si>
  <si>
    <t>460200199111294919</t>
  </si>
  <si>
    <t>6214586480843170934</t>
  </si>
  <si>
    <t>张日明</t>
  </si>
  <si>
    <t>460200195203164910</t>
  </si>
  <si>
    <t>6214586480843156586</t>
  </si>
  <si>
    <t>文永来</t>
  </si>
  <si>
    <t>46020019830523491X</t>
  </si>
  <si>
    <t>6214586480845262549</t>
  </si>
  <si>
    <t>张日仁</t>
  </si>
  <si>
    <t>460200196003264911</t>
  </si>
  <si>
    <t>6214586480838805122</t>
  </si>
  <si>
    <t>张金平</t>
  </si>
  <si>
    <t>460200197310184916</t>
  </si>
  <si>
    <t>6214586480843162535</t>
  </si>
  <si>
    <t>张进芳</t>
  </si>
  <si>
    <t>460200197810154959</t>
  </si>
  <si>
    <t>6214586480843164432</t>
  </si>
  <si>
    <t>张家跃</t>
  </si>
  <si>
    <t>460200195209194918</t>
  </si>
  <si>
    <t>6214586480843156669</t>
  </si>
  <si>
    <t>张春丽</t>
  </si>
  <si>
    <t>460200198805104927</t>
  </si>
  <si>
    <t>6214586480843168912</t>
  </si>
  <si>
    <t>张春燕</t>
  </si>
  <si>
    <t>46020019761218492X</t>
  </si>
  <si>
    <t>6214586480843163608</t>
  </si>
  <si>
    <t>文永夫</t>
  </si>
  <si>
    <t>460200198104134912</t>
  </si>
  <si>
    <t>6214586480908192419</t>
  </si>
  <si>
    <t>张亚凤</t>
  </si>
  <si>
    <t>460200196809144904</t>
  </si>
  <si>
    <t>6214586480845264255</t>
  </si>
  <si>
    <t>张永邱</t>
  </si>
  <si>
    <t>460200198301104931</t>
  </si>
  <si>
    <t>6214586480900425684</t>
  </si>
  <si>
    <t>韦家腾</t>
  </si>
  <si>
    <t>460200196001284919</t>
  </si>
  <si>
    <t>6214586480838805056</t>
  </si>
  <si>
    <t>韦师斌</t>
  </si>
  <si>
    <t>460200197710164930</t>
  </si>
  <si>
    <t>6214586480843163947</t>
  </si>
  <si>
    <t>韦礼冲</t>
  </si>
  <si>
    <t>460200198307104916</t>
  </si>
  <si>
    <t>6214586480843166551</t>
  </si>
  <si>
    <t>韦礼曾</t>
  </si>
  <si>
    <t>460200198903064930</t>
  </si>
  <si>
    <t>6214586480843169357</t>
  </si>
  <si>
    <t>张进官</t>
  </si>
  <si>
    <t>460200198905034954</t>
  </si>
  <si>
    <t>6214586480838608435</t>
  </si>
  <si>
    <t>张进甲</t>
  </si>
  <si>
    <t>460200199102284938</t>
  </si>
  <si>
    <t>6214586480838823406</t>
  </si>
  <si>
    <t>韦万建</t>
  </si>
  <si>
    <t>460200196810154954</t>
  </si>
  <si>
    <t>6214586480846916242</t>
  </si>
  <si>
    <t>张志坚</t>
  </si>
  <si>
    <t>460200198607214914</t>
  </si>
  <si>
    <t>6214586480845264099</t>
  </si>
  <si>
    <t>韦章艳</t>
  </si>
  <si>
    <t>460200195904204903</t>
  </si>
  <si>
    <t>6214586480845265724</t>
  </si>
  <si>
    <t>张志恳</t>
  </si>
  <si>
    <t>460200198409164901</t>
  </si>
  <si>
    <t>6214586480845262721</t>
  </si>
  <si>
    <t>韦礼崖</t>
  </si>
  <si>
    <t>46020019930107495X</t>
  </si>
  <si>
    <t>6214586480904755409</t>
  </si>
  <si>
    <t>张永久</t>
  </si>
  <si>
    <t>460200198101204911</t>
  </si>
  <si>
    <t>6214586480843165462</t>
  </si>
  <si>
    <t>韦礼川</t>
  </si>
  <si>
    <t>46020019780415491X</t>
  </si>
  <si>
    <t>6214586480812140223</t>
  </si>
  <si>
    <t>文弟</t>
  </si>
  <si>
    <t>460200199409274910</t>
  </si>
  <si>
    <t>6214586480843173102</t>
  </si>
  <si>
    <t>韦国景</t>
  </si>
  <si>
    <t>46020019871220497X</t>
  </si>
  <si>
    <t>6214586480838820972</t>
  </si>
  <si>
    <t>三小组</t>
  </si>
  <si>
    <t>韦建忠</t>
  </si>
  <si>
    <t>460200197403274910</t>
  </si>
  <si>
    <t>6214586480843162691</t>
  </si>
  <si>
    <t>张义武</t>
  </si>
  <si>
    <t>460200198403204917</t>
  </si>
  <si>
    <t>6214586480843166890</t>
  </si>
  <si>
    <t>韦烈清</t>
  </si>
  <si>
    <t>460200198807074936</t>
  </si>
  <si>
    <t>6214586480838821343</t>
  </si>
  <si>
    <t>张德雄</t>
  </si>
  <si>
    <t>460200195603254915</t>
  </si>
  <si>
    <t>6214586480843157048</t>
  </si>
  <si>
    <t>张义挺</t>
  </si>
  <si>
    <t>460200198607294918</t>
  </si>
  <si>
    <t>6214586480838820147</t>
  </si>
  <si>
    <t>张关达</t>
  </si>
  <si>
    <t>460200197408174919</t>
  </si>
  <si>
    <t>6214586480812042122</t>
  </si>
  <si>
    <t>韦建聪</t>
  </si>
  <si>
    <t>460200198204034951</t>
  </si>
  <si>
    <t>6214586480838817176</t>
  </si>
  <si>
    <t>韦建全</t>
  </si>
  <si>
    <t>460200197803204911</t>
  </si>
  <si>
    <t>6214586480843164150</t>
  </si>
  <si>
    <t>韦月坚</t>
  </si>
  <si>
    <t>460200198001194912</t>
  </si>
  <si>
    <t>6214586480851620002</t>
  </si>
  <si>
    <t>韦建取</t>
  </si>
  <si>
    <t>460200198012054931</t>
  </si>
  <si>
    <t>6214586480838816368</t>
  </si>
  <si>
    <t>张国照</t>
  </si>
  <si>
    <t>46020019870530493X</t>
  </si>
  <si>
    <t>6214586480843168342</t>
  </si>
  <si>
    <t>张义攀</t>
  </si>
  <si>
    <t>460200198201274917</t>
  </si>
  <si>
    <t>6214586480843165835</t>
  </si>
  <si>
    <t>文木荣</t>
  </si>
  <si>
    <t>460200198208174919</t>
  </si>
  <si>
    <t>6214586480843166171</t>
  </si>
  <si>
    <t>文法新</t>
  </si>
  <si>
    <t>460200197203154922</t>
  </si>
  <si>
    <t>6214586480838811211</t>
  </si>
  <si>
    <t>韦吉斌</t>
  </si>
  <si>
    <t>460200196912254913</t>
  </si>
  <si>
    <t>6214586480843160745</t>
  </si>
  <si>
    <t>文洪林</t>
  </si>
  <si>
    <t>46020019510909491X</t>
  </si>
  <si>
    <t>6214586480843156560</t>
  </si>
  <si>
    <t>文师良</t>
  </si>
  <si>
    <t>460200195808154918</t>
  </si>
  <si>
    <t>6214586480908218792</t>
  </si>
  <si>
    <t>张丽壮</t>
  </si>
  <si>
    <t>460200197701014930</t>
  </si>
  <si>
    <t>6214586480838814157</t>
  </si>
  <si>
    <t>文德怀</t>
  </si>
  <si>
    <t>46020019780228493X</t>
  </si>
  <si>
    <t>6214586480838814793</t>
  </si>
  <si>
    <t>罗亚英</t>
  </si>
  <si>
    <t>46020019481016490X</t>
  </si>
  <si>
    <t>6214586480838802038</t>
  </si>
  <si>
    <t>韦海璋</t>
  </si>
  <si>
    <t>460200196009104919</t>
  </si>
  <si>
    <t>6214586480838805296</t>
  </si>
  <si>
    <t>文金仕</t>
  </si>
  <si>
    <t>460200196911294913</t>
  </si>
  <si>
    <t>6214586480838809991</t>
  </si>
  <si>
    <t>韦国际</t>
  </si>
  <si>
    <t>460200196810054937</t>
  </si>
  <si>
    <t>6214586480843160273</t>
  </si>
  <si>
    <t>张关利</t>
  </si>
  <si>
    <t>460200196301104959</t>
  </si>
  <si>
    <t>6214586480904224711</t>
  </si>
  <si>
    <t>文政善</t>
  </si>
  <si>
    <t>460200198301104915</t>
  </si>
  <si>
    <t>6214586480902130852</t>
  </si>
  <si>
    <t>文师流</t>
  </si>
  <si>
    <t>460200194903024906</t>
  </si>
  <si>
    <t>6214586480838802087</t>
  </si>
  <si>
    <t>张关林</t>
  </si>
  <si>
    <t>46020019641025493X</t>
  </si>
  <si>
    <t>6214586480843159101</t>
  </si>
  <si>
    <t>文金武</t>
  </si>
  <si>
    <t>460200197711284918</t>
  </si>
  <si>
    <t>6214586480838814660</t>
  </si>
  <si>
    <t>唐英葵</t>
  </si>
  <si>
    <t>460200196001294906</t>
  </si>
  <si>
    <t>6214586480843157923</t>
  </si>
  <si>
    <t>文法花</t>
  </si>
  <si>
    <t>460200197010194901</t>
  </si>
  <si>
    <t>6214586480845261517</t>
  </si>
  <si>
    <t>文亚强</t>
  </si>
  <si>
    <t>460200197210154939</t>
  </si>
  <si>
    <t>6214586480838811633</t>
  </si>
  <si>
    <t>文法兴</t>
  </si>
  <si>
    <t>460200198207104935</t>
  </si>
  <si>
    <t>6214586480838817366</t>
  </si>
  <si>
    <t>文荣昌</t>
  </si>
  <si>
    <t>460200197205314918</t>
  </si>
  <si>
    <t>6214586480838811336</t>
  </si>
  <si>
    <t>张家发</t>
  </si>
  <si>
    <t>460200195410054933</t>
  </si>
  <si>
    <t>6214586480843156933</t>
  </si>
  <si>
    <t>韦尚桃</t>
  </si>
  <si>
    <t>460200197006254924</t>
  </si>
  <si>
    <t>6214586480903679576</t>
  </si>
  <si>
    <t>张文有</t>
  </si>
  <si>
    <t>460200196306064917</t>
  </si>
  <si>
    <t>6214586480843158624</t>
  </si>
  <si>
    <t>韦月锋</t>
  </si>
  <si>
    <t>460200197812114918</t>
  </si>
  <si>
    <t>6214586480838815261</t>
  </si>
  <si>
    <t>文庆华</t>
  </si>
  <si>
    <t>46020019820202491X</t>
  </si>
  <si>
    <t>6214586480901874120</t>
  </si>
  <si>
    <t>韦海秀</t>
  </si>
  <si>
    <t>460200196906054915</t>
  </si>
  <si>
    <t>6214586480845261343</t>
  </si>
  <si>
    <t>文章桃</t>
  </si>
  <si>
    <t>460200195501074905</t>
  </si>
  <si>
    <t>6214586480838803283</t>
  </si>
  <si>
    <t>韦家祥</t>
  </si>
  <si>
    <t>460200195103104910</t>
  </si>
  <si>
    <t>6214586480904734412</t>
  </si>
  <si>
    <t>韦章坤</t>
  </si>
  <si>
    <t>460200195801014904</t>
  </si>
  <si>
    <t>6214586480838804240</t>
  </si>
  <si>
    <t>文师彬</t>
  </si>
  <si>
    <t>460200196311144911</t>
  </si>
  <si>
    <t>6214586480845266706</t>
  </si>
  <si>
    <t>文庆擂</t>
  </si>
  <si>
    <t>460200199604124918</t>
  </si>
  <si>
    <t>6214586480845228797</t>
  </si>
  <si>
    <t>文亚壮</t>
  </si>
  <si>
    <t>460200197404034919</t>
  </si>
  <si>
    <t>6214586480859356930</t>
  </si>
  <si>
    <t>韦月川</t>
  </si>
  <si>
    <t>460200197405144917</t>
  </si>
  <si>
    <t>6214586480845270245</t>
  </si>
  <si>
    <t>文师利</t>
  </si>
  <si>
    <t>460200195103114916</t>
  </si>
  <si>
    <t>6214586480845260113</t>
  </si>
  <si>
    <t>文庆东</t>
  </si>
  <si>
    <t>46020019910213493X</t>
  </si>
  <si>
    <t>6214586480838823364</t>
  </si>
  <si>
    <t>韦建平</t>
  </si>
  <si>
    <t>460200196912304917</t>
  </si>
  <si>
    <t>6214586480843160752</t>
  </si>
  <si>
    <t>张德光</t>
  </si>
  <si>
    <t>460200195603254931</t>
  </si>
  <si>
    <t>6214586480843157055</t>
  </si>
  <si>
    <t>韦家浩</t>
  </si>
  <si>
    <t>460200195903054931</t>
  </si>
  <si>
    <t>6214586480838804778</t>
  </si>
  <si>
    <t>文金山</t>
  </si>
  <si>
    <t>46020019681214491X</t>
  </si>
  <si>
    <t>6214586480838809538</t>
  </si>
  <si>
    <t>文亚发</t>
  </si>
  <si>
    <t>46020019660712491X</t>
  </si>
  <si>
    <t>6214586480845261004</t>
  </si>
  <si>
    <t>唐关樱</t>
  </si>
  <si>
    <t>460200194302284905</t>
  </si>
  <si>
    <t>6214586480845277372</t>
  </si>
  <si>
    <t>文运召</t>
  </si>
  <si>
    <t>460200198004294919</t>
  </si>
  <si>
    <t>6214586480838816079</t>
  </si>
  <si>
    <t>文师鸿</t>
  </si>
  <si>
    <t>460200195210164935</t>
  </si>
  <si>
    <t>6214586480838802749</t>
  </si>
  <si>
    <t>文金王</t>
  </si>
  <si>
    <t>460200197510184910</t>
  </si>
  <si>
    <t>6214586480843163228</t>
  </si>
  <si>
    <t>张关斌</t>
  </si>
  <si>
    <t>46020019760924491X</t>
  </si>
  <si>
    <t>6214586480843163533</t>
  </si>
  <si>
    <t>文亚芳</t>
  </si>
  <si>
    <t>460200198203114917</t>
  </si>
  <si>
    <t>6214586480843165900</t>
  </si>
  <si>
    <t>文亚彪</t>
  </si>
  <si>
    <t>460200196904214911</t>
  </si>
  <si>
    <t>6214586480845261335</t>
  </si>
  <si>
    <t>韦家泰</t>
  </si>
  <si>
    <t>460200196804034913</t>
  </si>
  <si>
    <t>6214586480838809082</t>
  </si>
  <si>
    <t>张永江</t>
  </si>
  <si>
    <t>460200194211124906</t>
  </si>
  <si>
    <t>6214586480843156065</t>
  </si>
  <si>
    <t>张关贤</t>
  </si>
  <si>
    <t>460200198007214910</t>
  </si>
  <si>
    <t>6214586480843165207</t>
  </si>
  <si>
    <t>张义军</t>
  </si>
  <si>
    <t>460200198512044916</t>
  </si>
  <si>
    <t>6214586480843167732</t>
  </si>
  <si>
    <t>韦日英</t>
  </si>
  <si>
    <t>460200196812184903</t>
  </si>
  <si>
    <t>6214586480851619780</t>
  </si>
  <si>
    <t>文猛谁</t>
  </si>
  <si>
    <t>460200198904134910</t>
  </si>
  <si>
    <t>6214586480845274916</t>
  </si>
  <si>
    <t>文运悟</t>
  </si>
  <si>
    <t>460200198206214913</t>
  </si>
  <si>
    <t>6214586480845262416</t>
  </si>
  <si>
    <t>合计</t>
  </si>
  <si>
    <t>四小组</t>
  </si>
  <si>
    <t>张少列</t>
  </si>
  <si>
    <t>46020019921206491X</t>
  </si>
  <si>
    <t>6214586480843171726</t>
  </si>
  <si>
    <t>张珠来</t>
  </si>
  <si>
    <t>460200198302014938</t>
  </si>
  <si>
    <t>6214586480838817747</t>
  </si>
  <si>
    <t>唐家森</t>
  </si>
  <si>
    <t>460200195303104915</t>
  </si>
  <si>
    <t>6214586480843156701</t>
  </si>
  <si>
    <t>文应花</t>
  </si>
  <si>
    <t>460200195610084926</t>
  </si>
  <si>
    <t>6214586480859356831</t>
  </si>
  <si>
    <t>文秋娱</t>
  </si>
  <si>
    <t>460200195105154903</t>
  </si>
  <si>
    <t>6214586480843156545</t>
  </si>
  <si>
    <t>文天梅</t>
  </si>
  <si>
    <t>460200194607084904</t>
  </si>
  <si>
    <t>6214586480843156198</t>
  </si>
  <si>
    <t>张家祝</t>
  </si>
  <si>
    <t>460200198111214953</t>
  </si>
  <si>
    <t>6214586480843165744</t>
  </si>
  <si>
    <t>张忠杰</t>
  </si>
  <si>
    <t>460200197610014919</t>
  </si>
  <si>
    <t>6214586480843163541</t>
  </si>
  <si>
    <t>张家灯</t>
  </si>
  <si>
    <t>460200197510184937</t>
  </si>
  <si>
    <t>6214586480908196717</t>
  </si>
  <si>
    <t>张月姣</t>
  </si>
  <si>
    <t>460200195807104900</t>
  </si>
  <si>
    <t>6214586480843157535</t>
  </si>
  <si>
    <t>张龙</t>
  </si>
  <si>
    <t>460001197410150751</t>
  </si>
  <si>
    <t>6214586480843154094</t>
  </si>
  <si>
    <t>文花爱</t>
  </si>
  <si>
    <t>460200197103144903</t>
  </si>
  <si>
    <t>6214586480843161396</t>
  </si>
  <si>
    <t>张家良</t>
  </si>
  <si>
    <t>460200197305064952</t>
  </si>
  <si>
    <t>6214586480843162352</t>
  </si>
  <si>
    <t>张学坚</t>
  </si>
  <si>
    <t>460200196909104930</t>
  </si>
  <si>
    <t>6214586480805829998</t>
  </si>
  <si>
    <t>张家瑞</t>
  </si>
  <si>
    <t>460200195305104919</t>
  </si>
  <si>
    <t>6214586480838802913</t>
  </si>
  <si>
    <t>张家养</t>
  </si>
  <si>
    <t>460200195806044918</t>
  </si>
  <si>
    <t>6214586480838804414</t>
  </si>
  <si>
    <t>张师洪</t>
  </si>
  <si>
    <t>460200196804044951</t>
  </si>
  <si>
    <t>6214586480843160091</t>
  </si>
  <si>
    <t>张忠武</t>
  </si>
  <si>
    <t>460200196607104919</t>
  </si>
  <si>
    <t>6214586480843159622</t>
  </si>
  <si>
    <t>韦芬</t>
  </si>
  <si>
    <t>460200197407084954</t>
  </si>
  <si>
    <t>6214586480843162790</t>
  </si>
  <si>
    <t>韦卫壮</t>
  </si>
  <si>
    <t>460200197305124935</t>
  </si>
  <si>
    <t>6214586480843162360</t>
  </si>
  <si>
    <t>张师柯</t>
  </si>
  <si>
    <t>460200197302104955</t>
  </si>
  <si>
    <t>6214586480907004235</t>
  </si>
  <si>
    <t>韦爱兰</t>
  </si>
  <si>
    <t>460200194307084929</t>
  </si>
  <si>
    <t>6214586480846914361</t>
  </si>
  <si>
    <t>唐娟</t>
  </si>
  <si>
    <t>460200197907164926</t>
  </si>
  <si>
    <t>6214586480843164713</t>
  </si>
  <si>
    <t>唐克</t>
  </si>
  <si>
    <t>46020019881208491X</t>
  </si>
  <si>
    <t>6214586480843169225</t>
  </si>
  <si>
    <t>张志完</t>
  </si>
  <si>
    <t>460200196803174922</t>
  </si>
  <si>
    <t>6214586480843160083</t>
  </si>
  <si>
    <t>张燕友</t>
  </si>
  <si>
    <t>460200198503124930</t>
  </si>
  <si>
    <t>6214586480845264065</t>
  </si>
  <si>
    <t>李家锋</t>
  </si>
  <si>
    <t>460200197909084911</t>
  </si>
  <si>
    <t>6214586480859486489</t>
  </si>
  <si>
    <t>张师伟</t>
  </si>
  <si>
    <t>460200197506144959</t>
  </si>
  <si>
    <t>6214586480838813209</t>
  </si>
  <si>
    <t>韦卫国</t>
  </si>
  <si>
    <t>460200196505084910</t>
  </si>
  <si>
    <t>6214586480843159317</t>
  </si>
  <si>
    <t>张师良</t>
  </si>
  <si>
    <t>460200197202274914</t>
  </si>
  <si>
    <t>6214586480843161883</t>
  </si>
  <si>
    <t>张家帮</t>
  </si>
  <si>
    <t>460200197504234918</t>
  </si>
  <si>
    <t>6214586480838813076</t>
  </si>
  <si>
    <t>张忠红</t>
  </si>
  <si>
    <t>460200197710164914</t>
  </si>
  <si>
    <t>6214586480838814595</t>
  </si>
  <si>
    <t>唐师</t>
  </si>
  <si>
    <t>460200198609234919</t>
  </si>
  <si>
    <t>6214586480845262945</t>
  </si>
  <si>
    <t>张家政</t>
  </si>
  <si>
    <t>460200198304104910</t>
  </si>
  <si>
    <t>6214586480903732243</t>
  </si>
  <si>
    <t>韦卫江</t>
  </si>
  <si>
    <t>460200197003164907</t>
  </si>
  <si>
    <t>6214586480843160869</t>
  </si>
  <si>
    <t>唐帅</t>
  </si>
  <si>
    <t>460200198405174918</t>
  </si>
  <si>
    <t>6214586480843062263</t>
  </si>
  <si>
    <t>赵元介</t>
  </si>
  <si>
    <t>460200198703164910</t>
  </si>
  <si>
    <t>6214586480845228755</t>
  </si>
  <si>
    <t>张德连</t>
  </si>
  <si>
    <t>460200193310294906</t>
  </si>
  <si>
    <t>6214586480859358258</t>
  </si>
  <si>
    <t>韦国靖</t>
  </si>
  <si>
    <t>460200198304144904</t>
  </si>
  <si>
    <t>6214586480843166510</t>
  </si>
  <si>
    <t>张少华</t>
  </si>
  <si>
    <t>460200198501244912</t>
  </si>
  <si>
    <t>6214586480838819156</t>
  </si>
  <si>
    <t>张学军</t>
  </si>
  <si>
    <t>460200197611054912</t>
  </si>
  <si>
    <t>6214586480843163574</t>
  </si>
  <si>
    <t>韦文娱</t>
  </si>
  <si>
    <t>460200195808164921</t>
  </si>
  <si>
    <t>6214586480843157584</t>
  </si>
  <si>
    <t>张忠义</t>
  </si>
  <si>
    <t>460200196309084913</t>
  </si>
  <si>
    <t>6214586480848885411</t>
  </si>
  <si>
    <t>张家察</t>
  </si>
  <si>
    <t>460200197701034915</t>
  </si>
  <si>
    <t>6214586480843163632</t>
  </si>
  <si>
    <t>张月连</t>
  </si>
  <si>
    <t>460200195807044928</t>
  </si>
  <si>
    <t>6214586480838804471</t>
  </si>
  <si>
    <t>五小组</t>
  </si>
  <si>
    <t>韦家兰</t>
  </si>
  <si>
    <t>460200196901084904</t>
  </si>
  <si>
    <t>6214586480843160331</t>
  </si>
  <si>
    <t>张愿城</t>
  </si>
  <si>
    <t>460200199504144911</t>
  </si>
  <si>
    <t>6214586480843173524</t>
  </si>
  <si>
    <t>韦大雄</t>
  </si>
  <si>
    <t>460200195207154939</t>
  </si>
  <si>
    <t>6214586480843156644</t>
  </si>
  <si>
    <t>韦卫威</t>
  </si>
  <si>
    <t>460200197906014918</t>
  </si>
  <si>
    <t>6214586480843164598</t>
  </si>
  <si>
    <t>韦己俊</t>
  </si>
  <si>
    <t>460200197612044935</t>
  </si>
  <si>
    <t>6214586480838814132</t>
  </si>
  <si>
    <t>韦己强</t>
  </si>
  <si>
    <t>460200197206244931</t>
  </si>
  <si>
    <t>6214586480845228714</t>
  </si>
  <si>
    <t>韦礼想</t>
  </si>
  <si>
    <t>460200198607024934</t>
  </si>
  <si>
    <t>6214586480908195974</t>
  </si>
  <si>
    <t>张永波</t>
  </si>
  <si>
    <t>460200197212064953</t>
  </si>
  <si>
    <t>6214586480806516339</t>
  </si>
  <si>
    <t>韦己格</t>
  </si>
  <si>
    <t>460200197906044914</t>
  </si>
  <si>
    <t>6214586480838815527</t>
  </si>
  <si>
    <t>张永店</t>
  </si>
  <si>
    <t>460200197710014916</t>
  </si>
  <si>
    <t>6214586480843163921</t>
  </si>
  <si>
    <t>韦秋艳</t>
  </si>
  <si>
    <t>460200195606104904</t>
  </si>
  <si>
    <t>6214586480843157105</t>
  </si>
  <si>
    <t>赵韦姑</t>
  </si>
  <si>
    <t>460200195304104925</t>
  </si>
  <si>
    <t>6214586480904736300</t>
  </si>
  <si>
    <t>韦学干</t>
  </si>
  <si>
    <t>460200197707254919</t>
  </si>
  <si>
    <t>6214586480843163871</t>
  </si>
  <si>
    <t>韦蓉星</t>
  </si>
  <si>
    <t>460033198905074864</t>
  </si>
  <si>
    <t>6214586480844208998</t>
  </si>
  <si>
    <t>韦唐荣</t>
  </si>
  <si>
    <t>460200197010044938</t>
  </si>
  <si>
    <t>6214586480851610698</t>
  </si>
  <si>
    <t>韦己波</t>
  </si>
  <si>
    <t>46020019711206493X</t>
  </si>
  <si>
    <t>6214586480904229470</t>
  </si>
  <si>
    <t>韦士成</t>
  </si>
  <si>
    <t>460200195910074914</t>
  </si>
  <si>
    <t>6214586480843157873</t>
  </si>
  <si>
    <t>符少华</t>
  </si>
  <si>
    <t>460200198311184920</t>
  </si>
  <si>
    <t>6214586480843166734</t>
  </si>
  <si>
    <t>张家成</t>
  </si>
  <si>
    <t>460200196210074950</t>
  </si>
  <si>
    <t>6214586480838806096</t>
  </si>
  <si>
    <t>张永坚</t>
  </si>
  <si>
    <t>46020019680507495X</t>
  </si>
  <si>
    <t>6214586480838809140</t>
  </si>
  <si>
    <t>张泽利</t>
  </si>
  <si>
    <t>460200196210074934</t>
  </si>
  <si>
    <t>6214586480864752404</t>
  </si>
  <si>
    <t>张永格</t>
  </si>
  <si>
    <t>460200198006044913</t>
  </si>
  <si>
    <t>6214586480838816145</t>
  </si>
  <si>
    <t>张定雄</t>
  </si>
  <si>
    <t>460200197105074910</t>
  </si>
  <si>
    <t>6214586480843161495</t>
  </si>
  <si>
    <t>韦唐忠</t>
  </si>
  <si>
    <t>460200196611184915</t>
  </si>
  <si>
    <t>6214586480843159721</t>
  </si>
  <si>
    <t>张亚焕</t>
  </si>
  <si>
    <t>460200194409024919</t>
  </si>
  <si>
    <t>6214586480843156115</t>
  </si>
  <si>
    <t>韦己国</t>
  </si>
  <si>
    <t>460200197408124911</t>
  </si>
  <si>
    <t>6214586480838606801</t>
  </si>
  <si>
    <t>容亚爱</t>
  </si>
  <si>
    <t>460200197705034904</t>
  </si>
  <si>
    <t>6214586480838814330</t>
  </si>
  <si>
    <t>韦学丰</t>
  </si>
  <si>
    <t>460200196210044911</t>
  </si>
  <si>
    <t>6214586480838806088</t>
  </si>
  <si>
    <t>韦礼王</t>
  </si>
  <si>
    <t>460200198009274933</t>
  </si>
  <si>
    <t>6214586480843165348</t>
  </si>
  <si>
    <t>张海兰</t>
  </si>
  <si>
    <t>460200195506074920</t>
  </si>
  <si>
    <t>6214586480843156974</t>
  </si>
  <si>
    <t>文章认</t>
  </si>
  <si>
    <t>460200196710114904</t>
  </si>
  <si>
    <t>6214586480843159937</t>
  </si>
  <si>
    <t>韦学关</t>
  </si>
  <si>
    <t>460200195810064911</t>
  </si>
  <si>
    <t>6214586480838603816</t>
  </si>
  <si>
    <t>张永札</t>
  </si>
  <si>
    <t>460200198411084919</t>
  </si>
  <si>
    <t>6214586480843167245</t>
  </si>
  <si>
    <t>张永钻</t>
  </si>
  <si>
    <t>460200197812164915</t>
  </si>
  <si>
    <t>6214586480843164499</t>
  </si>
  <si>
    <t>符永鲜</t>
  </si>
  <si>
    <t>460200196403054905</t>
  </si>
  <si>
    <t>6214586480805576011</t>
  </si>
  <si>
    <t>韦己通</t>
  </si>
  <si>
    <t>460200197808094950</t>
  </si>
  <si>
    <t>6214586480902088498</t>
  </si>
  <si>
    <t>张泽时</t>
  </si>
  <si>
    <t>460200197203044934</t>
  </si>
  <si>
    <t>6214586480843161891</t>
  </si>
  <si>
    <t>张海东</t>
  </si>
  <si>
    <t>460200197009074910</t>
  </si>
  <si>
    <t>6214586480843161131</t>
  </si>
  <si>
    <t>文德春</t>
  </si>
  <si>
    <t>460200195810084904</t>
  </si>
  <si>
    <t>6214586480843157642</t>
  </si>
  <si>
    <t>韦少银</t>
  </si>
  <si>
    <t>460200198505084901</t>
  </si>
  <si>
    <t>6214586480843167476</t>
  </si>
  <si>
    <t>韦学辉</t>
  </si>
  <si>
    <t>460200196012124910</t>
  </si>
  <si>
    <t>6214586480843158061</t>
  </si>
  <si>
    <t>韦礼贝</t>
  </si>
  <si>
    <t>460200198407064915</t>
  </si>
  <si>
    <t>6214586480843167054</t>
  </si>
  <si>
    <t>韦礼厚</t>
  </si>
  <si>
    <t>460200199903254915</t>
  </si>
  <si>
    <t>6214586480845243655</t>
  </si>
  <si>
    <t>韦礼攀</t>
  </si>
  <si>
    <t>460200198911294912</t>
  </si>
  <si>
    <t>6214586480907050451</t>
  </si>
  <si>
    <t>张家周</t>
  </si>
  <si>
    <t>460200195901174913</t>
  </si>
  <si>
    <t>6214586480843157725</t>
  </si>
  <si>
    <t>韦学议</t>
  </si>
  <si>
    <t>460200197507154913</t>
  </si>
  <si>
    <t>6214586480902108437</t>
  </si>
  <si>
    <t>韦礼娟</t>
  </si>
  <si>
    <t>460200198507284907</t>
  </si>
  <si>
    <t>6214586480906861908</t>
  </si>
  <si>
    <t>460200195611074914</t>
  </si>
  <si>
    <t>6214586480843157220</t>
  </si>
  <si>
    <t>韦礼在</t>
  </si>
  <si>
    <t>460200198309094918</t>
  </si>
  <si>
    <t>6214586480838818190</t>
  </si>
  <si>
    <t>张泽才</t>
  </si>
  <si>
    <t>460200196811114911</t>
  </si>
  <si>
    <t>6214586480907049594</t>
  </si>
  <si>
    <t>张永研</t>
  </si>
  <si>
    <t>460200197911294918</t>
  </si>
  <si>
    <t>6214586480859356955</t>
  </si>
  <si>
    <t>韦卫清</t>
  </si>
  <si>
    <t>460200197511304910</t>
  </si>
  <si>
    <t>6214586480838813563</t>
  </si>
  <si>
    <t>韦礼伟</t>
  </si>
  <si>
    <t>460200199110304919</t>
  </si>
  <si>
    <t>6214586480843170884</t>
  </si>
  <si>
    <t>韦礼敬</t>
  </si>
  <si>
    <t>460200199302204912</t>
  </si>
  <si>
    <t>6214586480845239505</t>
  </si>
  <si>
    <t>张孟潮</t>
  </si>
  <si>
    <t>460200198310294917</t>
  </si>
  <si>
    <t>6214586480843086783</t>
  </si>
  <si>
    <t>韦军</t>
  </si>
  <si>
    <t>46020019950517491X</t>
  </si>
  <si>
    <t>6214586480845240552</t>
  </si>
  <si>
    <t>韦唐工</t>
  </si>
  <si>
    <t>460200196810204915</t>
  </si>
  <si>
    <t>6214586480859357656</t>
  </si>
  <si>
    <t>韦唐攀</t>
  </si>
  <si>
    <t>460200198709104951</t>
  </si>
  <si>
    <t>6214586480859357961</t>
  </si>
  <si>
    <t>韦少珍</t>
  </si>
  <si>
    <t>460200198105134922</t>
  </si>
  <si>
    <t>6214586480914457905</t>
  </si>
  <si>
    <t>崖州区2026年耕地地力保护补贴资金公示表</t>
  </si>
  <si>
    <t>补贴标准
（元/亩）</t>
  </si>
  <si>
    <t>申请补贴
金额（元）</t>
  </si>
  <si>
    <t>核发金额
（元）</t>
  </si>
  <si>
    <t>460200********4902</t>
  </si>
  <si>
    <t>6214***********4226</t>
  </si>
  <si>
    <t>460200********4907</t>
  </si>
  <si>
    <t>6214***********1479</t>
  </si>
  <si>
    <t>6214***********8681</t>
  </si>
  <si>
    <t>460200********4925</t>
  </si>
  <si>
    <t>6214***********6222</t>
  </si>
  <si>
    <t>460200********4901</t>
  </si>
  <si>
    <t>6214***********8715</t>
  </si>
  <si>
    <t>460200********4918</t>
  </si>
  <si>
    <t>6214***********2501</t>
  </si>
  <si>
    <t>460200********4917</t>
  </si>
  <si>
    <t>6214***********3464</t>
  </si>
  <si>
    <t>460200********4998</t>
  </si>
  <si>
    <t>6214***********0387</t>
  </si>
  <si>
    <t>460200********4953</t>
  </si>
  <si>
    <t>6214***********7675</t>
  </si>
  <si>
    <t>460200********4912</t>
  </si>
  <si>
    <t>6214***********0166</t>
  </si>
  <si>
    <t>6214***********9580</t>
  </si>
  <si>
    <t>460200********4919</t>
  </si>
  <si>
    <t>6214***********7493</t>
  </si>
  <si>
    <t>460200********4915</t>
  </si>
  <si>
    <t>6214***********0493</t>
  </si>
  <si>
    <t>460200********4938</t>
  </si>
  <si>
    <t>6214***********7607</t>
  </si>
  <si>
    <t>460200********495X</t>
  </si>
  <si>
    <t>6214***********1864</t>
  </si>
  <si>
    <t>6214***********9010</t>
  </si>
  <si>
    <t>460200********4910</t>
  </si>
  <si>
    <t>6214***********6941</t>
  </si>
  <si>
    <t>6214***********9036</t>
  </si>
  <si>
    <t>460200********4934</t>
  </si>
  <si>
    <t>6214***********6181</t>
  </si>
  <si>
    <t>460200********4905</t>
  </si>
  <si>
    <t>6214***********6380</t>
  </si>
  <si>
    <t>460200********490X</t>
  </si>
  <si>
    <t>6214***********6362</t>
  </si>
  <si>
    <t>6214***********4978</t>
  </si>
  <si>
    <t>6214***********3814</t>
  </si>
  <si>
    <t>460200********4936</t>
  </si>
  <si>
    <t>6214***********8790</t>
  </si>
  <si>
    <t>460200********4935</t>
  </si>
  <si>
    <t>6214***********3316</t>
  </si>
  <si>
    <t>460200********4906</t>
  </si>
  <si>
    <t>6214***********7592</t>
  </si>
  <si>
    <t>460200********491X</t>
  </si>
  <si>
    <t>6214***********8350</t>
  </si>
  <si>
    <t>6214***********6965</t>
  </si>
  <si>
    <t>460200********4914</t>
  </si>
  <si>
    <t>6214***********0401</t>
  </si>
  <si>
    <t>460200********4950</t>
  </si>
  <si>
    <t>6214***********7501</t>
  </si>
  <si>
    <t>6214***********0430</t>
  </si>
  <si>
    <t>6214***********3061</t>
  </si>
  <si>
    <t>6214***********4390</t>
  </si>
  <si>
    <t>6214***********1509</t>
  </si>
  <si>
    <t>6214***********7558</t>
  </si>
  <si>
    <t>6214***********7824</t>
  </si>
  <si>
    <t>460200********4933</t>
  </si>
  <si>
    <t>6214***********4549</t>
  </si>
  <si>
    <t>6214***********6700</t>
  </si>
  <si>
    <t>460200********4916</t>
  </si>
  <si>
    <t>6214***********8558</t>
  </si>
  <si>
    <t>6214***********9762</t>
  </si>
  <si>
    <t>460200********4924</t>
  </si>
  <si>
    <t>6214***********1749</t>
  </si>
  <si>
    <t>6214***********0364</t>
  </si>
  <si>
    <t>6214***********2865</t>
  </si>
  <si>
    <t>6214***********8574</t>
  </si>
  <si>
    <t>6214***********8152</t>
  </si>
  <si>
    <t>460200********4939</t>
  </si>
  <si>
    <t>6214***********0550</t>
  </si>
  <si>
    <t>460200********4929</t>
  </si>
  <si>
    <t>6214***********7881</t>
  </si>
  <si>
    <t>6214***********0864</t>
  </si>
  <si>
    <t>460200********0289</t>
  </si>
  <si>
    <t>6214***********4679</t>
  </si>
  <si>
    <t>6214***********5827</t>
  </si>
  <si>
    <t>460200********5011</t>
  </si>
  <si>
    <t>6214***********3826</t>
  </si>
  <si>
    <t>6214***********7153</t>
  </si>
  <si>
    <t>6214***********7873</t>
  </si>
  <si>
    <t>6214***********0346</t>
  </si>
  <si>
    <t>6214***********6213</t>
  </si>
  <si>
    <t>460200********4904</t>
  </si>
  <si>
    <t>6214***********9770</t>
  </si>
  <si>
    <t>460200********4903</t>
  </si>
  <si>
    <t>6214***********8755</t>
  </si>
  <si>
    <t>6214***********7194</t>
  </si>
  <si>
    <t>6214***********9705</t>
  </si>
  <si>
    <t>6214***********8722</t>
  </si>
  <si>
    <t>460200********4909</t>
  </si>
  <si>
    <t>6214***********7865</t>
  </si>
  <si>
    <t>6214***********0036</t>
  </si>
  <si>
    <t>6214***********5019</t>
  </si>
  <si>
    <t>460200********4954</t>
  </si>
  <si>
    <t>6214***********9051</t>
  </si>
  <si>
    <t>6214***********6792</t>
  </si>
  <si>
    <t>460200********4937</t>
  </si>
  <si>
    <t>6214***********6221</t>
  </si>
  <si>
    <t>6214***********6095</t>
  </si>
  <si>
    <t>460200********4957</t>
  </si>
  <si>
    <t>6214***********6544</t>
  </si>
  <si>
    <t>460200********4911</t>
  </si>
  <si>
    <t>6214***********6958</t>
  </si>
  <si>
    <t>460200********4930</t>
  </si>
  <si>
    <t>6214***********3905</t>
  </si>
  <si>
    <t>6214***********9598</t>
  </si>
  <si>
    <t>460200********493X</t>
  </si>
  <si>
    <t>6214***********8763</t>
  </si>
  <si>
    <t>6214***********0729</t>
  </si>
  <si>
    <t>6214***********7477</t>
  </si>
  <si>
    <t>6214***********5741</t>
  </si>
  <si>
    <t>460200********4931</t>
  </si>
  <si>
    <t>6214***********0402</t>
  </si>
  <si>
    <t>6214***********8376</t>
  </si>
  <si>
    <t>6214***********9743</t>
  </si>
  <si>
    <t>6214***********9724</t>
  </si>
  <si>
    <t>6214***********6270</t>
  </si>
  <si>
    <t>6214***********8044</t>
  </si>
  <si>
    <t>6214***********4497</t>
  </si>
  <si>
    <t>6214***********1913</t>
  </si>
  <si>
    <t>6214***********0927</t>
  </si>
  <si>
    <t>6214***********8243</t>
  </si>
  <si>
    <t>6214***********9970</t>
  </si>
  <si>
    <t>460200********4923</t>
  </si>
  <si>
    <t>6214***********3531</t>
  </si>
  <si>
    <t>6214***********7170</t>
  </si>
  <si>
    <t>460200********4908</t>
  </si>
  <si>
    <t>6214***********0810</t>
  </si>
  <si>
    <t>460200********4993</t>
  </si>
  <si>
    <t>6214***********9903</t>
  </si>
  <si>
    <t>460200********4010</t>
  </si>
  <si>
    <t>6214***********7795</t>
  </si>
  <si>
    <t>6214***********1917</t>
  </si>
  <si>
    <t>6214***********7659</t>
  </si>
  <si>
    <t>6214***********7428</t>
  </si>
  <si>
    <t>6214***********6577</t>
  </si>
  <si>
    <t>6214***********6503</t>
  </si>
  <si>
    <t>6214***********4646</t>
  </si>
  <si>
    <t>6214***********2267</t>
  </si>
  <si>
    <t>6214***********4919</t>
  </si>
  <si>
    <t>6214***********9087</t>
  </si>
  <si>
    <t>460200********4972</t>
  </si>
  <si>
    <t>6214***********8400</t>
  </si>
  <si>
    <t>6214***********9514</t>
  </si>
  <si>
    <t>6214***********7429</t>
  </si>
  <si>
    <t>6214***********6849</t>
  </si>
  <si>
    <t>460200********4900</t>
  </si>
  <si>
    <t>6214***********7832</t>
  </si>
  <si>
    <t>6214***********3183</t>
  </si>
  <si>
    <t>460033********488X</t>
  </si>
  <si>
    <t>6214***********4870</t>
  </si>
  <si>
    <t>6214***********9297</t>
  </si>
  <si>
    <t>460200********492X</t>
  </si>
  <si>
    <t>6214***********5330</t>
  </si>
  <si>
    <t>6214***********0934</t>
  </si>
  <si>
    <t>6214***********6586</t>
  </si>
  <si>
    <t>6214***********2549</t>
  </si>
  <si>
    <t>6214***********5122</t>
  </si>
  <si>
    <t>6214***********2535</t>
  </si>
  <si>
    <t>460200********4959</t>
  </si>
  <si>
    <t>6214***********4432</t>
  </si>
  <si>
    <t>6214***********6669</t>
  </si>
  <si>
    <t>460200********4927</t>
  </si>
  <si>
    <t>6214***********8912</t>
  </si>
  <si>
    <t>6214***********3608</t>
  </si>
  <si>
    <t>6214***********2419</t>
  </si>
  <si>
    <t>6214***********4255</t>
  </si>
  <si>
    <t>6214***********5684</t>
  </si>
  <si>
    <t>6214***********5056</t>
  </si>
  <si>
    <t>6214***********3947</t>
  </si>
  <si>
    <t>6214***********6551</t>
  </si>
  <si>
    <t>6214***********9357</t>
  </si>
  <si>
    <t>6214***********8435</t>
  </si>
  <si>
    <t>6214***********3406</t>
  </si>
  <si>
    <t>6214***********6242</t>
  </si>
  <si>
    <t>6214***********4099</t>
  </si>
  <si>
    <t>6214***********5724</t>
  </si>
  <si>
    <t>6214***********2721</t>
  </si>
  <si>
    <t>6214***********5409</t>
  </si>
  <si>
    <t>6214***********5462</t>
  </si>
  <si>
    <t>6214***********0223</t>
  </si>
  <si>
    <t>6214***********3102</t>
  </si>
  <si>
    <t>460200********497X</t>
  </si>
  <si>
    <t>6214***********0972</t>
  </si>
  <si>
    <t>6214***********2691</t>
  </si>
  <si>
    <t>6214***********6890</t>
  </si>
  <si>
    <t>6214***********1343</t>
  </si>
  <si>
    <t>6214***********7048</t>
  </si>
  <si>
    <t>6214***********0147</t>
  </si>
  <si>
    <t>6214***********2122</t>
  </si>
  <si>
    <t>460200********4951</t>
  </si>
  <si>
    <t>6214***********7176</t>
  </si>
  <si>
    <t>6214***********4150</t>
  </si>
  <si>
    <t>6214***********0002</t>
  </si>
  <si>
    <t>6214***********6368</t>
  </si>
  <si>
    <t>6214***********8342</t>
  </si>
  <si>
    <t>6214***********5835</t>
  </si>
  <si>
    <t>6214***********6171</t>
  </si>
  <si>
    <t>460200********4922</t>
  </si>
  <si>
    <t>6214***********1211</t>
  </si>
  <si>
    <t>460200********4913</t>
  </si>
  <si>
    <t>6214***********0745</t>
  </si>
  <si>
    <t>6214***********6560</t>
  </si>
  <si>
    <t>6214***********8792</t>
  </si>
  <si>
    <t>6214***********4157</t>
  </si>
  <si>
    <t>6214***********4793</t>
  </si>
  <si>
    <t>6214***********2038</t>
  </si>
  <si>
    <t>6214***********5296</t>
  </si>
  <si>
    <t>6214***********9991</t>
  </si>
  <si>
    <t>6214***********0273</t>
  </si>
  <si>
    <t>6214***********4711</t>
  </si>
  <si>
    <t>6214***********0852</t>
  </si>
  <si>
    <t>6214***********2087</t>
  </si>
  <si>
    <t>6214***********9101</t>
  </si>
  <si>
    <t>6214***********4660</t>
  </si>
  <si>
    <t>6214***********7923</t>
  </si>
  <si>
    <t>6214***********1517</t>
  </si>
  <si>
    <t>6214***********1633</t>
  </si>
  <si>
    <t>6214***********7366</t>
  </si>
  <si>
    <t>6214***********1336</t>
  </si>
  <si>
    <t>6214***********6933</t>
  </si>
  <si>
    <t>6214***********9576</t>
  </si>
  <si>
    <t>6214***********8624</t>
  </si>
  <si>
    <t>6214***********5261</t>
  </si>
  <si>
    <t>6214***********4120</t>
  </si>
  <si>
    <t>6214***********3283</t>
  </si>
  <si>
    <t>6214***********4412</t>
  </si>
  <si>
    <t>6214***********4240</t>
  </si>
  <si>
    <t>6214***********6706</t>
  </si>
  <si>
    <t>6214***********8797</t>
  </si>
  <si>
    <t>6214***********6930</t>
  </si>
  <si>
    <t>6214***********0245</t>
  </si>
  <si>
    <t>6214***********0113</t>
  </si>
  <si>
    <t>6214***********3364</t>
  </si>
  <si>
    <t>6214***********0752</t>
  </si>
  <si>
    <t>6214***********7055</t>
  </si>
  <si>
    <t>6214***********4778</t>
  </si>
  <si>
    <t>6214***********9538</t>
  </si>
  <si>
    <t>6214***********1004</t>
  </si>
  <si>
    <t>6214***********7372</t>
  </si>
  <si>
    <t>6214***********6079</t>
  </si>
  <si>
    <t>6214***********2749</t>
  </si>
  <si>
    <t>6214***********3228</t>
  </si>
  <si>
    <t>6214***********3533</t>
  </si>
  <si>
    <t>6214***********5900</t>
  </si>
  <si>
    <t>6214***********1335</t>
  </si>
  <si>
    <t>6214***********9082</t>
  </si>
  <si>
    <t>6214***********6065</t>
  </si>
  <si>
    <t>6214***********5207</t>
  </si>
  <si>
    <t>6214***********7732</t>
  </si>
  <si>
    <t>6214***********9780</t>
  </si>
  <si>
    <t>6214***********4916</t>
  </si>
  <si>
    <t>6214***********2416</t>
  </si>
  <si>
    <t>6214***********1726</t>
  </si>
  <si>
    <t>6214***********7747</t>
  </si>
  <si>
    <t>6214***********6701</t>
  </si>
  <si>
    <t>460200********4926</t>
  </si>
  <si>
    <t>6214***********6831</t>
  </si>
  <si>
    <t>6214***********6545</t>
  </si>
  <si>
    <t>6214***********6198</t>
  </si>
  <si>
    <t>6214***********5744</t>
  </si>
  <si>
    <t>6214***********3541</t>
  </si>
  <si>
    <t>6214***********6717</t>
  </si>
  <si>
    <t>6214***********7535</t>
  </si>
  <si>
    <t>460001********0751</t>
  </si>
  <si>
    <t>6214***********4094</t>
  </si>
  <si>
    <t>6214***********1396</t>
  </si>
  <si>
    <t>460200********4952</t>
  </si>
  <si>
    <t>6214***********2352</t>
  </si>
  <si>
    <t>6214***********9998</t>
  </si>
  <si>
    <t>6214***********2913</t>
  </si>
  <si>
    <t>6214***********4414</t>
  </si>
  <si>
    <t>6214***********0091</t>
  </si>
  <si>
    <t>6214***********9622</t>
  </si>
  <si>
    <t>6214***********2790</t>
  </si>
  <si>
    <t>6214***********2360</t>
  </si>
  <si>
    <t>460200********4955</t>
  </si>
  <si>
    <t>6214***********4235</t>
  </si>
  <si>
    <t>6214***********4361</t>
  </si>
  <si>
    <t>6214***********4713</t>
  </si>
  <si>
    <t>6214***********9225</t>
  </si>
  <si>
    <t>6214***********0083</t>
  </si>
  <si>
    <t>6214***********4065</t>
  </si>
  <si>
    <t>6214***********6489</t>
  </si>
  <si>
    <t>6214***********3209</t>
  </si>
  <si>
    <t>6214***********9317</t>
  </si>
  <si>
    <t>6214***********1883</t>
  </si>
  <si>
    <t>6214***********3076</t>
  </si>
  <si>
    <t>6214***********4595</t>
  </si>
  <si>
    <t>6214***********2945</t>
  </si>
  <si>
    <t>6214***********2243</t>
  </si>
  <si>
    <t>6214***********0869</t>
  </si>
  <si>
    <t>6214***********2263</t>
  </si>
  <si>
    <t>6214***********8258</t>
  </si>
  <si>
    <t>6214***********6510</t>
  </si>
  <si>
    <t>6214***********9156</t>
  </si>
  <si>
    <t>6214***********3574</t>
  </si>
  <si>
    <t>460200********4921</t>
  </si>
  <si>
    <t>6214***********7584</t>
  </si>
  <si>
    <t>6214***********5411</t>
  </si>
  <si>
    <t>6214***********3632</t>
  </si>
  <si>
    <t>460200********4928</t>
  </si>
  <si>
    <t>6214***********4471</t>
  </si>
  <si>
    <t>6214***********0331</t>
  </si>
  <si>
    <t>6214***********3524</t>
  </si>
  <si>
    <t>6214***********6644</t>
  </si>
  <si>
    <t>6214***********4598</t>
  </si>
  <si>
    <t>6214***********4132</t>
  </si>
  <si>
    <t>6214***********8714</t>
  </si>
  <si>
    <t>6214***********5974</t>
  </si>
  <si>
    <t>6214***********6339</t>
  </si>
  <si>
    <t>6214***********5527</t>
  </si>
  <si>
    <t>6214***********3921</t>
  </si>
  <si>
    <t>6214***********7105</t>
  </si>
  <si>
    <t>6214***********6300</t>
  </si>
  <si>
    <t>6214***********3871</t>
  </si>
  <si>
    <t>460033********4864</t>
  </si>
  <si>
    <t>6214***********8998</t>
  </si>
  <si>
    <t>6214***********0698</t>
  </si>
  <si>
    <t>6214***********9470</t>
  </si>
  <si>
    <t>460200********4920</t>
  </si>
  <si>
    <t>6214***********6734</t>
  </si>
  <si>
    <t>6214***********6096</t>
  </si>
  <si>
    <t>6214***********9140</t>
  </si>
  <si>
    <t>6214***********2404</t>
  </si>
  <si>
    <t>6214***********6145</t>
  </si>
  <si>
    <t>6214***********1495</t>
  </si>
  <si>
    <t>6214***********9721</t>
  </si>
  <si>
    <t>6214***********6115</t>
  </si>
  <si>
    <t>6214***********6801</t>
  </si>
  <si>
    <t>6214***********4330</t>
  </si>
  <si>
    <t>6214***********6088</t>
  </si>
  <si>
    <t>6214***********5348</t>
  </si>
  <si>
    <t>6214***********6974</t>
  </si>
  <si>
    <t>6214***********9937</t>
  </si>
  <si>
    <t>6214***********3816</t>
  </si>
  <si>
    <t>6214***********7245</t>
  </si>
  <si>
    <t>6214***********4499</t>
  </si>
  <si>
    <t>6214***********6011</t>
  </si>
  <si>
    <t>6214***********8498</t>
  </si>
  <si>
    <t>6214***********1891</t>
  </si>
  <si>
    <t>6214***********1131</t>
  </si>
  <si>
    <t>6214***********7642</t>
  </si>
  <si>
    <t>6214***********7476</t>
  </si>
  <si>
    <t>6214***********8061</t>
  </si>
  <si>
    <t>6214***********7054</t>
  </si>
  <si>
    <t>6214***********3655</t>
  </si>
  <si>
    <t>6214***********0451</t>
  </si>
  <si>
    <t>6214***********7725</t>
  </si>
  <si>
    <t>6214***********8437</t>
  </si>
  <si>
    <t>6214***********1908</t>
  </si>
  <si>
    <t>6214***********7220</t>
  </si>
  <si>
    <t>6214***********8190</t>
  </si>
  <si>
    <t>6214***********9594</t>
  </si>
  <si>
    <t>6214***********6955</t>
  </si>
  <si>
    <t>6214***********3563</t>
  </si>
  <si>
    <t>6214***********0884</t>
  </si>
  <si>
    <t>6214***********9505</t>
  </si>
  <si>
    <t>6214***********6783</t>
  </si>
  <si>
    <t>6214***********0552</t>
  </si>
  <si>
    <t>6214***********7656</t>
  </si>
  <si>
    <t>6214***********7961</t>
  </si>
  <si>
    <t>6214***********7905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</si>
</sst>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2"/>
      <name val="宋体"/>
      <charset val="134"/>
      <scheme val="minor"/>
    </font>
    <font>
      <sz val="18"/>
      <name val="方正小标宋简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6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0" fillId="2" borderId="2" xfId="52" applyFill="1" applyBorder="1" applyAlignment="1">
      <alignment horizontal="center" vertical="center"/>
    </xf>
    <xf numFmtId="49" fontId="0" fillId="2" borderId="2" xfId="52" applyNumberFormat="1" applyFill="1" applyBorder="1" applyAlignment="1">
      <alignment horizontal="center" vertical="center"/>
    </xf>
    <xf numFmtId="49" fontId="0" fillId="2" borderId="2" xfId="50" applyNumberFormat="1" applyFont="1" applyFill="1" applyBorder="1" applyAlignment="1">
      <alignment horizontal="center" vertical="center"/>
    </xf>
    <xf numFmtId="176" fontId="0" fillId="2" borderId="2" xfId="52" applyNumberFormat="1" applyFill="1" applyBorder="1" applyAlignment="1">
      <alignment horizontal="center" vertical="center"/>
    </xf>
    <xf numFmtId="0" fontId="0" fillId="2" borderId="2" xfId="53" applyFill="1" applyBorder="1" applyAlignment="1">
      <alignment horizontal="center" vertical="center" wrapText="1"/>
    </xf>
    <xf numFmtId="0" fontId="0" fillId="2" borderId="4" xfId="52" applyFill="1" applyBorder="1" applyAlignment="1">
      <alignment horizontal="center" vertical="center"/>
    </xf>
    <xf numFmtId="49" fontId="0" fillId="2" borderId="4" xfId="52" applyNumberFormat="1" applyFill="1" applyBorder="1" applyAlignment="1">
      <alignment horizontal="center" vertical="center"/>
    </xf>
    <xf numFmtId="49" fontId="0" fillId="2" borderId="5" xfId="52" applyNumberFormat="1" applyFill="1" applyBorder="1" applyAlignment="1">
      <alignment horizontal="center" vertical="center"/>
    </xf>
    <xf numFmtId="176" fontId="0" fillId="2" borderId="4" xfId="52" applyNumberFormat="1" applyFill="1" applyBorder="1" applyAlignment="1">
      <alignment horizontal="center" vertical="center"/>
    </xf>
    <xf numFmtId="49" fontId="0" fillId="2" borderId="6" xfId="52" applyNumberFormat="1" applyFill="1" applyBorder="1" applyAlignment="1">
      <alignment horizontal="center" vertical="center"/>
    </xf>
    <xf numFmtId="49" fontId="0" fillId="2" borderId="6" xfId="53" applyNumberFormat="1" applyFill="1" applyBorder="1" applyAlignment="1">
      <alignment horizontal="center" vertical="center"/>
    </xf>
    <xf numFmtId="49" fontId="0" fillId="2" borderId="2" xfId="50" applyNumberFormat="1" applyFont="1" applyFill="1" applyBorder="1" applyAlignment="1" applyProtection="1">
      <alignment horizontal="center" vertical="center"/>
    </xf>
    <xf numFmtId="0" fontId="0" fillId="2" borderId="6" xfId="52" applyFill="1" applyBorder="1" applyAlignment="1">
      <alignment horizontal="center" vertical="center"/>
    </xf>
    <xf numFmtId="0" fontId="0" fillId="2" borderId="3" xfId="52" applyFill="1" applyBorder="1" applyAlignment="1">
      <alignment horizontal="center" vertical="center"/>
    </xf>
    <xf numFmtId="49" fontId="0" fillId="2" borderId="3" xfId="52" applyNumberFormat="1" applyFill="1" applyBorder="1" applyAlignment="1">
      <alignment horizontal="center" vertical="center"/>
    </xf>
    <xf numFmtId="49" fontId="0" fillId="2" borderId="7" xfId="52" applyNumberFormat="1" applyFill="1" applyBorder="1" applyAlignment="1">
      <alignment horizontal="center" vertical="center"/>
    </xf>
    <xf numFmtId="176" fontId="0" fillId="2" borderId="3" xfId="52" applyNumberForma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2" borderId="2" xfId="51" applyFill="1" applyBorder="1" applyAlignment="1">
      <alignment horizontal="center" vertical="center"/>
    </xf>
    <xf numFmtId="49" fontId="0" fillId="2" borderId="2" xfId="51" applyNumberFormat="1" applyFill="1" applyBorder="1" applyAlignment="1">
      <alignment horizontal="center" vertical="center"/>
    </xf>
    <xf numFmtId="0" fontId="0" fillId="2" borderId="2" xfId="50" applyNumberFormat="1" applyFont="1" applyFill="1" applyBorder="1" applyAlignment="1">
      <alignment horizontal="center" vertical="center"/>
    </xf>
    <xf numFmtId="176" fontId="0" fillId="2" borderId="2" xfId="51" applyNumberFormat="1" applyFill="1" applyBorder="1" applyAlignment="1">
      <alignment horizontal="center" vertical="center"/>
    </xf>
    <xf numFmtId="0" fontId="0" fillId="2" borderId="2" xfId="40" applyFill="1" applyBorder="1" applyAlignment="1">
      <alignment horizontal="center" vertical="center" wrapText="1"/>
    </xf>
    <xf numFmtId="49" fontId="1" fillId="2" borderId="2" xfId="51" applyNumberFormat="1" applyFont="1" applyFill="1" applyBorder="1" applyAlignment="1">
      <alignment horizontal="center" vertical="center"/>
    </xf>
    <xf numFmtId="0" fontId="0" fillId="2" borderId="2" xfId="50" applyNumberFormat="1" applyFont="1" applyFill="1" applyBorder="1" applyAlignment="1" applyProtection="1">
      <alignment horizontal="center" vertical="center"/>
    </xf>
    <xf numFmtId="0" fontId="0" fillId="2" borderId="2" xfId="53" applyFill="1" applyBorder="1" applyAlignment="1">
      <alignment horizontal="center" vertical="center"/>
    </xf>
    <xf numFmtId="49" fontId="0" fillId="2" borderId="2" xfId="53" applyNumberFormat="1" applyFill="1" applyBorder="1" applyAlignment="1">
      <alignment horizontal="center" vertical="center"/>
    </xf>
    <xf numFmtId="176" fontId="0" fillId="2" borderId="2" xfId="53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0" fillId="2" borderId="2" xfId="5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2" borderId="8" xfId="52" applyNumberFormat="1" applyFill="1" applyBorder="1" applyAlignment="1">
      <alignment horizontal="center" vertical="center"/>
    </xf>
    <xf numFmtId="0" fontId="1" fillId="2" borderId="2" xfId="5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2" borderId="2" xfId="52" applyNumberFormat="1" applyFill="1" applyBorder="1" applyAlignment="1" quotePrefix="1">
      <alignment horizontal="center" vertical="center"/>
    </xf>
    <xf numFmtId="0" fontId="0" fillId="2" borderId="2" xfId="51" applyFill="1" applyBorder="1" applyAlignment="1" quotePrefix="1">
      <alignment horizontal="center" vertical="center"/>
    </xf>
    <xf numFmtId="0" fontId="0" fillId="2" borderId="2" xfId="53" applyFill="1" applyBorder="1" applyAlignment="1" quotePrefix="1">
      <alignment horizontal="center" vertical="center"/>
    </xf>
    <xf numFmtId="0" fontId="0" fillId="2" borderId="2" xfId="50" applyNumberFormat="1" applyFont="1" applyFill="1" applyBorder="1" applyAlignment="1" quotePrefix="1">
      <alignment horizontal="center" vertical="center"/>
    </xf>
    <xf numFmtId="0" fontId="0" fillId="2" borderId="2" xfId="50" applyNumberFormat="1" applyFont="1" applyFill="1" applyBorder="1" applyAlignment="1" applyProtection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0"/>
  <sheetViews>
    <sheetView topLeftCell="A323" workbookViewId="0">
      <selection activeCell="C336" sqref="C336"/>
    </sheetView>
  </sheetViews>
  <sheetFormatPr defaultColWidth="9" defaultRowHeight="24.95" customHeight="1" outlineLevelCol="6"/>
  <cols>
    <col min="1" max="1" width="8.625" style="1" customWidth="1"/>
    <col min="2" max="2" width="11.125" style="1" customWidth="1"/>
    <col min="3" max="3" width="23.375" style="2" customWidth="1"/>
    <col min="4" max="4" width="23.375" style="3" customWidth="1"/>
    <col min="5" max="5" width="16.375" style="4" customWidth="1"/>
    <col min="6" max="6" width="14.5" style="4" customWidth="1"/>
    <col min="7" max="7" width="26.125" style="5" customWidth="1"/>
    <col min="8" max="8" width="17.5" style="1" customWidth="1"/>
    <col min="9" max="16384" width="9" style="1"/>
  </cols>
  <sheetData>
    <row r="1" ht="30" customHeight="1" spans="1:7">
      <c r="A1" s="6" t="s">
        <v>0</v>
      </c>
      <c r="B1" s="6"/>
      <c r="C1" s="6"/>
      <c r="D1" s="54"/>
      <c r="E1" s="6"/>
      <c r="F1" s="6"/>
      <c r="G1" s="6"/>
    </row>
    <row r="2" customHeight="1" spans="1:3">
      <c r="A2" s="7" t="s">
        <v>1</v>
      </c>
      <c r="B2" s="7"/>
      <c r="C2" s="2" t="s">
        <v>2</v>
      </c>
    </row>
    <row r="3" ht="45" customHeight="1" spans="1:7">
      <c r="A3" s="8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2" t="s">
        <v>9</v>
      </c>
    </row>
    <row r="4" ht="21" customHeight="1" spans="1:7">
      <c r="A4" s="14">
        <v>1</v>
      </c>
      <c r="B4" s="14" t="s">
        <v>10</v>
      </c>
      <c r="C4" s="15" t="s">
        <v>11</v>
      </c>
      <c r="D4" s="16" t="s">
        <v>12</v>
      </c>
      <c r="E4" s="17">
        <v>1.35</v>
      </c>
      <c r="F4" s="17">
        <v>1.35</v>
      </c>
      <c r="G4" s="18" t="s">
        <v>13</v>
      </c>
    </row>
    <row r="5" ht="21" customHeight="1" spans="1:7">
      <c r="A5" s="14">
        <v>2</v>
      </c>
      <c r="B5" s="19" t="s">
        <v>14</v>
      </c>
      <c r="C5" s="20" t="s">
        <v>15</v>
      </c>
      <c r="D5" s="21" t="s">
        <v>16</v>
      </c>
      <c r="E5" s="22">
        <v>5.78</v>
      </c>
      <c r="F5" s="22">
        <v>5.78</v>
      </c>
      <c r="G5" s="18" t="s">
        <v>17</v>
      </c>
    </row>
    <row r="6" ht="21" customHeight="1" spans="1:7">
      <c r="A6" s="14">
        <v>3</v>
      </c>
      <c r="B6" s="14" t="s">
        <v>18</v>
      </c>
      <c r="C6" s="15" t="s">
        <v>19</v>
      </c>
      <c r="D6" s="23" t="s">
        <v>20</v>
      </c>
      <c r="E6" s="17">
        <v>2.25</v>
      </c>
      <c r="F6" s="17">
        <v>2.25</v>
      </c>
      <c r="G6" s="18" t="s">
        <v>13</v>
      </c>
    </row>
    <row r="7" ht="21" customHeight="1" spans="1:7">
      <c r="A7" s="14">
        <v>4</v>
      </c>
      <c r="B7" s="14" t="s">
        <v>21</v>
      </c>
      <c r="C7" s="15" t="s">
        <v>22</v>
      </c>
      <c r="D7" s="24" t="s">
        <v>23</v>
      </c>
      <c r="E7" s="17">
        <v>6.79</v>
      </c>
      <c r="F7" s="17">
        <v>5.7</v>
      </c>
      <c r="G7" s="18" t="s">
        <v>24</v>
      </c>
    </row>
    <row r="8" ht="21" customHeight="1" spans="1:7">
      <c r="A8" s="14">
        <v>5</v>
      </c>
      <c r="B8" s="14" t="s">
        <v>25</v>
      </c>
      <c r="C8" s="15" t="s">
        <v>26</v>
      </c>
      <c r="D8" s="23" t="s">
        <v>27</v>
      </c>
      <c r="E8" s="17">
        <v>3.8</v>
      </c>
      <c r="F8" s="17">
        <v>3.8</v>
      </c>
      <c r="G8" s="18" t="s">
        <v>28</v>
      </c>
    </row>
    <row r="9" ht="21" customHeight="1" spans="1:7">
      <c r="A9" s="14">
        <v>6</v>
      </c>
      <c r="B9" s="14" t="s">
        <v>29</v>
      </c>
      <c r="C9" s="15" t="s">
        <v>30</v>
      </c>
      <c r="D9" s="23" t="s">
        <v>31</v>
      </c>
      <c r="E9" s="17">
        <v>3.54</v>
      </c>
      <c r="F9" s="17">
        <v>3.54</v>
      </c>
      <c r="G9" s="18" t="s">
        <v>32</v>
      </c>
    </row>
    <row r="10" ht="21" customHeight="1" spans="1:7">
      <c r="A10" s="14">
        <v>7</v>
      </c>
      <c r="B10" s="14" t="s">
        <v>33</v>
      </c>
      <c r="C10" s="15" t="s">
        <v>34</v>
      </c>
      <c r="D10" s="16" t="s">
        <v>35</v>
      </c>
      <c r="E10" s="17">
        <v>1.38</v>
      </c>
      <c r="F10" s="17">
        <v>1.38</v>
      </c>
      <c r="G10" s="18" t="s">
        <v>13</v>
      </c>
    </row>
    <row r="11" ht="21" customHeight="1" spans="1:7">
      <c r="A11" s="14">
        <v>8</v>
      </c>
      <c r="B11" s="14" t="s">
        <v>36</v>
      </c>
      <c r="C11" s="15" t="s">
        <v>37</v>
      </c>
      <c r="D11" s="16" t="s">
        <v>38</v>
      </c>
      <c r="E11" s="17">
        <v>1.88</v>
      </c>
      <c r="F11" s="17">
        <v>1.88</v>
      </c>
      <c r="G11" s="18" t="s">
        <v>13</v>
      </c>
    </row>
    <row r="12" ht="21" customHeight="1" spans="1:7">
      <c r="A12" s="14">
        <v>9</v>
      </c>
      <c r="B12" s="14" t="s">
        <v>39</v>
      </c>
      <c r="C12" s="15" t="s">
        <v>40</v>
      </c>
      <c r="D12" s="23" t="s">
        <v>41</v>
      </c>
      <c r="E12" s="17">
        <v>6.63</v>
      </c>
      <c r="F12" s="17">
        <v>6.61</v>
      </c>
      <c r="G12" s="18" t="s">
        <v>13</v>
      </c>
    </row>
    <row r="13" ht="21" customHeight="1" spans="1:7">
      <c r="A13" s="14">
        <v>10</v>
      </c>
      <c r="B13" s="14" t="s">
        <v>42</v>
      </c>
      <c r="C13" s="15" t="s">
        <v>43</v>
      </c>
      <c r="D13" s="23" t="s">
        <v>44</v>
      </c>
      <c r="E13" s="17">
        <v>2.95</v>
      </c>
      <c r="F13" s="17">
        <v>2.95</v>
      </c>
      <c r="G13" s="18" t="s">
        <v>24</v>
      </c>
    </row>
    <row r="14" ht="21" customHeight="1" spans="1:7">
      <c r="A14" s="14">
        <v>11</v>
      </c>
      <c r="B14" s="14" t="s">
        <v>45</v>
      </c>
      <c r="C14" s="15" t="s">
        <v>46</v>
      </c>
      <c r="D14" s="23" t="s">
        <v>47</v>
      </c>
      <c r="E14" s="17">
        <v>2.77</v>
      </c>
      <c r="F14" s="17">
        <v>2.77</v>
      </c>
      <c r="G14" s="18" t="s">
        <v>28</v>
      </c>
    </row>
    <row r="15" ht="21" customHeight="1" spans="1:7">
      <c r="A15" s="14">
        <v>12</v>
      </c>
      <c r="B15" s="14" t="s">
        <v>48</v>
      </c>
      <c r="C15" s="15" t="s">
        <v>49</v>
      </c>
      <c r="D15" s="23" t="s">
        <v>50</v>
      </c>
      <c r="E15" s="17">
        <v>5.89</v>
      </c>
      <c r="F15" s="17">
        <v>5.25</v>
      </c>
      <c r="G15" s="18" t="s">
        <v>32</v>
      </c>
    </row>
    <row r="16" ht="21" customHeight="1" spans="1:7">
      <c r="A16" s="14">
        <v>13</v>
      </c>
      <c r="B16" s="14" t="s">
        <v>51</v>
      </c>
      <c r="C16" s="15" t="s">
        <v>52</v>
      </c>
      <c r="D16" s="15" t="s">
        <v>53</v>
      </c>
      <c r="E16" s="17">
        <v>5.01</v>
      </c>
      <c r="F16" s="17">
        <v>5.01</v>
      </c>
      <c r="G16" s="18" t="s">
        <v>13</v>
      </c>
    </row>
    <row r="17" ht="21" customHeight="1" spans="1:7">
      <c r="A17" s="14">
        <v>14</v>
      </c>
      <c r="B17" s="14" t="s">
        <v>54</v>
      </c>
      <c r="C17" s="15" t="s">
        <v>55</v>
      </c>
      <c r="D17" s="23" t="s">
        <v>56</v>
      </c>
      <c r="E17" s="17">
        <v>2.81</v>
      </c>
      <c r="F17" s="17">
        <v>2.81</v>
      </c>
      <c r="G17" s="18" t="s">
        <v>13</v>
      </c>
    </row>
    <row r="18" ht="21" customHeight="1" spans="1:7">
      <c r="A18" s="14">
        <v>15</v>
      </c>
      <c r="B18" s="14" t="s">
        <v>57</v>
      </c>
      <c r="C18" s="15" t="s">
        <v>58</v>
      </c>
      <c r="D18" s="23" t="s">
        <v>59</v>
      </c>
      <c r="E18" s="17">
        <v>2.67</v>
      </c>
      <c r="F18" s="17">
        <v>2.67</v>
      </c>
      <c r="G18" s="18" t="s">
        <v>17</v>
      </c>
    </row>
    <row r="19" ht="21" customHeight="1" spans="1:7">
      <c r="A19" s="14">
        <v>16</v>
      </c>
      <c r="B19" s="14" t="s">
        <v>60</v>
      </c>
      <c r="C19" s="15" t="s">
        <v>61</v>
      </c>
      <c r="D19" s="23" t="s">
        <v>62</v>
      </c>
      <c r="E19" s="17">
        <v>1.05</v>
      </c>
      <c r="F19" s="17">
        <v>0.37</v>
      </c>
      <c r="G19" s="18" t="s">
        <v>13</v>
      </c>
    </row>
    <row r="20" ht="21" customHeight="1" spans="1:7">
      <c r="A20" s="14">
        <v>17</v>
      </c>
      <c r="B20" s="14" t="s">
        <v>63</v>
      </c>
      <c r="C20" s="15" t="s">
        <v>64</v>
      </c>
      <c r="D20" s="15" t="s">
        <v>65</v>
      </c>
      <c r="E20" s="17">
        <v>6.24</v>
      </c>
      <c r="F20" s="17">
        <v>6.24</v>
      </c>
      <c r="G20" s="18" t="s">
        <v>24</v>
      </c>
    </row>
    <row r="21" ht="21" customHeight="1" spans="1:7">
      <c r="A21" s="14">
        <v>18</v>
      </c>
      <c r="B21" s="14" t="s">
        <v>66</v>
      </c>
      <c r="C21" s="15" t="s">
        <v>67</v>
      </c>
      <c r="D21" s="16" t="s">
        <v>68</v>
      </c>
      <c r="E21" s="17">
        <v>9.89</v>
      </c>
      <c r="F21" s="17">
        <v>9.22</v>
      </c>
      <c r="G21" s="18" t="s">
        <v>13</v>
      </c>
    </row>
    <row r="22" ht="21" customHeight="1" spans="1:7">
      <c r="A22" s="14">
        <v>19</v>
      </c>
      <c r="B22" s="14" t="s">
        <v>69</v>
      </c>
      <c r="C22" s="15" t="s">
        <v>70</v>
      </c>
      <c r="D22" s="25" t="s">
        <v>71</v>
      </c>
      <c r="E22" s="17">
        <v>8.35</v>
      </c>
      <c r="F22" s="17">
        <v>7.8</v>
      </c>
      <c r="G22" s="18" t="s">
        <v>17</v>
      </c>
    </row>
    <row r="23" ht="21" customHeight="1" spans="1:7">
      <c r="A23" s="14">
        <v>20</v>
      </c>
      <c r="B23" s="14" t="s">
        <v>72</v>
      </c>
      <c r="C23" s="15" t="s">
        <v>73</v>
      </c>
      <c r="D23" s="23" t="s">
        <v>74</v>
      </c>
      <c r="E23" s="17">
        <v>2</v>
      </c>
      <c r="F23" s="17">
        <v>2</v>
      </c>
      <c r="G23" s="18" t="s">
        <v>13</v>
      </c>
    </row>
    <row r="24" ht="21" customHeight="1" spans="1:7">
      <c r="A24" s="14">
        <v>21</v>
      </c>
      <c r="B24" s="14" t="s">
        <v>75</v>
      </c>
      <c r="C24" s="15" t="s">
        <v>76</v>
      </c>
      <c r="D24" s="23" t="s">
        <v>77</v>
      </c>
      <c r="E24" s="17">
        <v>2.55</v>
      </c>
      <c r="F24" s="17">
        <v>2.55</v>
      </c>
      <c r="G24" s="18" t="s">
        <v>24</v>
      </c>
    </row>
    <row r="25" ht="21" customHeight="1" spans="1:7">
      <c r="A25" s="14">
        <v>22</v>
      </c>
      <c r="B25" s="14" t="s">
        <v>78</v>
      </c>
      <c r="C25" s="15" t="s">
        <v>79</v>
      </c>
      <c r="D25" s="23" t="s">
        <v>80</v>
      </c>
      <c r="E25" s="17">
        <v>2.29</v>
      </c>
      <c r="F25" s="17">
        <v>2.29</v>
      </c>
      <c r="G25" s="18" t="s">
        <v>32</v>
      </c>
    </row>
    <row r="26" ht="21" customHeight="1" spans="1:7">
      <c r="A26" s="14">
        <v>23</v>
      </c>
      <c r="B26" s="14" t="s">
        <v>81</v>
      </c>
      <c r="C26" s="15" t="s">
        <v>82</v>
      </c>
      <c r="D26" s="16" t="s">
        <v>83</v>
      </c>
      <c r="E26" s="17">
        <v>4.81</v>
      </c>
      <c r="F26" s="17">
        <v>4.53</v>
      </c>
      <c r="G26" s="18" t="s">
        <v>13</v>
      </c>
    </row>
    <row r="27" ht="21" customHeight="1" spans="1:7">
      <c r="A27" s="14">
        <v>24</v>
      </c>
      <c r="B27" s="14" t="s">
        <v>84</v>
      </c>
      <c r="C27" s="15" t="s">
        <v>85</v>
      </c>
      <c r="D27" s="23" t="s">
        <v>86</v>
      </c>
      <c r="E27" s="17">
        <v>6.5</v>
      </c>
      <c r="F27" s="17">
        <v>6.5</v>
      </c>
      <c r="G27" s="18" t="s">
        <v>13</v>
      </c>
    </row>
    <row r="28" ht="21" customHeight="1" spans="1:7">
      <c r="A28" s="14">
        <v>25</v>
      </c>
      <c r="B28" s="14" t="s">
        <v>87</v>
      </c>
      <c r="C28" s="15" t="s">
        <v>88</v>
      </c>
      <c r="D28" s="16" t="s">
        <v>89</v>
      </c>
      <c r="E28" s="17">
        <v>4.2</v>
      </c>
      <c r="F28" s="17">
        <v>3.13</v>
      </c>
      <c r="G28" s="18" t="s">
        <v>17</v>
      </c>
    </row>
    <row r="29" ht="21" customHeight="1" spans="1:7">
      <c r="A29" s="14">
        <v>26</v>
      </c>
      <c r="B29" s="14" t="s">
        <v>90</v>
      </c>
      <c r="C29" s="15" t="s">
        <v>91</v>
      </c>
      <c r="D29" s="23" t="s">
        <v>92</v>
      </c>
      <c r="E29" s="17">
        <v>5.55</v>
      </c>
      <c r="F29" s="17">
        <v>5.55</v>
      </c>
      <c r="G29" s="18" t="s">
        <v>13</v>
      </c>
    </row>
    <row r="30" ht="21" customHeight="1" spans="1:7">
      <c r="A30" s="14">
        <v>27</v>
      </c>
      <c r="B30" s="14" t="s">
        <v>93</v>
      </c>
      <c r="C30" s="15" t="s">
        <v>94</v>
      </c>
      <c r="D30" s="23" t="s">
        <v>95</v>
      </c>
      <c r="E30" s="17">
        <v>3.04</v>
      </c>
      <c r="F30" s="17">
        <v>3.04</v>
      </c>
      <c r="G30" s="18" t="s">
        <v>24</v>
      </c>
    </row>
    <row r="31" ht="21" customHeight="1" spans="1:7">
      <c r="A31" s="14">
        <v>28</v>
      </c>
      <c r="B31" s="14" t="s">
        <v>96</v>
      </c>
      <c r="C31" s="15" t="s">
        <v>97</v>
      </c>
      <c r="D31" s="16" t="s">
        <v>98</v>
      </c>
      <c r="E31" s="17">
        <v>1.97</v>
      </c>
      <c r="F31" s="17">
        <v>1.97</v>
      </c>
      <c r="G31" s="18" t="s">
        <v>28</v>
      </c>
    </row>
    <row r="32" ht="21" customHeight="1" spans="1:7">
      <c r="A32" s="14">
        <v>29</v>
      </c>
      <c r="B32" s="14" t="s">
        <v>99</v>
      </c>
      <c r="C32" s="15" t="s">
        <v>100</v>
      </c>
      <c r="D32" s="15" t="s">
        <v>101</v>
      </c>
      <c r="E32" s="17">
        <v>4.91</v>
      </c>
      <c r="F32" s="17">
        <v>4.91</v>
      </c>
      <c r="G32" s="18" t="s">
        <v>32</v>
      </c>
    </row>
    <row r="33" ht="21" customHeight="1" spans="1:7">
      <c r="A33" s="14">
        <v>30</v>
      </c>
      <c r="B33" s="14" t="s">
        <v>102</v>
      </c>
      <c r="C33" s="15" t="s">
        <v>103</v>
      </c>
      <c r="D33" s="23" t="s">
        <v>104</v>
      </c>
      <c r="E33" s="17">
        <v>6.17</v>
      </c>
      <c r="F33" s="17">
        <v>4.22</v>
      </c>
      <c r="G33" s="18" t="s">
        <v>13</v>
      </c>
    </row>
    <row r="34" ht="21" customHeight="1" spans="1:7">
      <c r="A34" s="14">
        <v>31</v>
      </c>
      <c r="B34" s="14" t="s">
        <v>105</v>
      </c>
      <c r="C34" s="15" t="s">
        <v>106</v>
      </c>
      <c r="D34" s="16" t="s">
        <v>107</v>
      </c>
      <c r="E34" s="17">
        <v>3.76</v>
      </c>
      <c r="F34" s="17">
        <v>3.76</v>
      </c>
      <c r="G34" s="18" t="s">
        <v>13</v>
      </c>
    </row>
    <row r="35" ht="21" customHeight="1" spans="1:7">
      <c r="A35" s="14">
        <v>32</v>
      </c>
      <c r="B35" s="14" t="s">
        <v>108</v>
      </c>
      <c r="C35" s="15" t="s">
        <v>109</v>
      </c>
      <c r="D35" s="23" t="s">
        <v>110</v>
      </c>
      <c r="E35" s="17">
        <v>1.15</v>
      </c>
      <c r="F35" s="17">
        <v>0.45</v>
      </c>
      <c r="G35" s="18" t="s">
        <v>17</v>
      </c>
    </row>
    <row r="36" ht="21" customHeight="1" spans="1:7">
      <c r="A36" s="14">
        <v>33</v>
      </c>
      <c r="B36" s="14" t="s">
        <v>111</v>
      </c>
      <c r="C36" s="15" t="s">
        <v>112</v>
      </c>
      <c r="D36" s="23" t="s">
        <v>113</v>
      </c>
      <c r="E36" s="17">
        <v>7.93</v>
      </c>
      <c r="F36" s="17">
        <v>7.64</v>
      </c>
      <c r="G36" s="18" t="s">
        <v>13</v>
      </c>
    </row>
    <row r="37" ht="21" customHeight="1" spans="1:7">
      <c r="A37" s="14">
        <v>34</v>
      </c>
      <c r="B37" s="14" t="s">
        <v>114</v>
      </c>
      <c r="C37" s="15" t="s">
        <v>115</v>
      </c>
      <c r="D37" s="23" t="s">
        <v>116</v>
      </c>
      <c r="E37" s="17">
        <v>4.4</v>
      </c>
      <c r="F37" s="17">
        <v>4.4</v>
      </c>
      <c r="G37" s="18" t="s">
        <v>24</v>
      </c>
    </row>
    <row r="38" ht="21" customHeight="1" spans="1:7">
      <c r="A38" s="14">
        <v>35</v>
      </c>
      <c r="B38" s="14" t="s">
        <v>117</v>
      </c>
      <c r="C38" s="15" t="s">
        <v>118</v>
      </c>
      <c r="D38" s="15" t="s">
        <v>119</v>
      </c>
      <c r="E38" s="17">
        <v>3.57</v>
      </c>
      <c r="F38" s="17">
        <v>1.21</v>
      </c>
      <c r="G38" s="18" t="s">
        <v>13</v>
      </c>
    </row>
    <row r="39" ht="21" customHeight="1" spans="1:7">
      <c r="A39" s="14">
        <v>36</v>
      </c>
      <c r="B39" s="14" t="s">
        <v>120</v>
      </c>
      <c r="C39" s="15" t="s">
        <v>121</v>
      </c>
      <c r="D39" s="23" t="s">
        <v>122</v>
      </c>
      <c r="E39" s="17">
        <v>5.13</v>
      </c>
      <c r="F39" s="17">
        <v>3.8</v>
      </c>
      <c r="G39" s="18" t="s">
        <v>17</v>
      </c>
    </row>
    <row r="40" ht="21" customHeight="1" spans="1:7">
      <c r="A40" s="14">
        <v>37</v>
      </c>
      <c r="B40" s="14" t="s">
        <v>123</v>
      </c>
      <c r="C40" s="15" t="s">
        <v>124</v>
      </c>
      <c r="D40" s="16" t="s">
        <v>125</v>
      </c>
      <c r="E40" s="17">
        <v>1.66</v>
      </c>
      <c r="F40" s="17">
        <v>1.66</v>
      </c>
      <c r="G40" s="18" t="s">
        <v>13</v>
      </c>
    </row>
    <row r="41" ht="21" customHeight="1" spans="1:7">
      <c r="A41" s="14">
        <v>38</v>
      </c>
      <c r="B41" s="14" t="s">
        <v>126</v>
      </c>
      <c r="C41" s="15" t="s">
        <v>127</v>
      </c>
      <c r="D41" s="16" t="s">
        <v>128</v>
      </c>
      <c r="E41" s="17">
        <v>2.2</v>
      </c>
      <c r="F41" s="17">
        <v>2.2</v>
      </c>
      <c r="G41" s="18" t="s">
        <v>24</v>
      </c>
    </row>
    <row r="42" ht="21" customHeight="1" spans="1:7">
      <c r="A42" s="14">
        <v>39</v>
      </c>
      <c r="B42" s="14" t="s">
        <v>129</v>
      </c>
      <c r="C42" s="15" t="s">
        <v>130</v>
      </c>
      <c r="D42" s="16" t="s">
        <v>131</v>
      </c>
      <c r="E42" s="17">
        <v>6.54</v>
      </c>
      <c r="F42" s="17">
        <v>6.43</v>
      </c>
      <c r="G42" s="18" t="s">
        <v>28</v>
      </c>
    </row>
    <row r="43" ht="21" customHeight="1" spans="1:7">
      <c r="A43" s="14">
        <v>40</v>
      </c>
      <c r="B43" s="14" t="s">
        <v>132</v>
      </c>
      <c r="C43" s="15" t="s">
        <v>133</v>
      </c>
      <c r="D43" s="16" t="s">
        <v>134</v>
      </c>
      <c r="E43" s="17">
        <v>6.54</v>
      </c>
      <c r="F43" s="17">
        <v>5.89</v>
      </c>
      <c r="G43" s="18" t="s">
        <v>32</v>
      </c>
    </row>
    <row r="44" ht="21" customHeight="1" spans="1:7">
      <c r="A44" s="14">
        <v>41</v>
      </c>
      <c r="B44" s="14" t="s">
        <v>135</v>
      </c>
      <c r="C44" s="15" t="s">
        <v>136</v>
      </c>
      <c r="D44" s="15" t="s">
        <v>137</v>
      </c>
      <c r="E44" s="17">
        <v>4.21</v>
      </c>
      <c r="F44" s="17">
        <v>4.21</v>
      </c>
      <c r="G44" s="18" t="s">
        <v>13</v>
      </c>
    </row>
    <row r="45" ht="21" customHeight="1" spans="1:7">
      <c r="A45" s="14">
        <v>42</v>
      </c>
      <c r="B45" s="14" t="s">
        <v>138</v>
      </c>
      <c r="C45" s="15" t="s">
        <v>139</v>
      </c>
      <c r="D45" s="23" t="s">
        <v>140</v>
      </c>
      <c r="E45" s="17">
        <v>1.64</v>
      </c>
      <c r="F45" s="17">
        <v>1.64</v>
      </c>
      <c r="G45" s="18" t="s">
        <v>13</v>
      </c>
    </row>
    <row r="46" ht="21" customHeight="1" spans="1:7">
      <c r="A46" s="14">
        <v>43</v>
      </c>
      <c r="B46" s="14" t="s">
        <v>141</v>
      </c>
      <c r="C46" s="15" t="s">
        <v>142</v>
      </c>
      <c r="D46" s="16" t="s">
        <v>143</v>
      </c>
      <c r="E46" s="17">
        <v>4.3</v>
      </c>
      <c r="F46" s="17">
        <v>3.7</v>
      </c>
      <c r="G46" s="18" t="s">
        <v>17</v>
      </c>
    </row>
    <row r="47" ht="21" customHeight="1" spans="1:7">
      <c r="A47" s="14">
        <v>44</v>
      </c>
      <c r="B47" s="14" t="s">
        <v>144</v>
      </c>
      <c r="C47" s="15" t="s">
        <v>145</v>
      </c>
      <c r="D47" s="23" t="s">
        <v>146</v>
      </c>
      <c r="E47" s="17">
        <v>4.27</v>
      </c>
      <c r="F47" s="17">
        <v>4.27</v>
      </c>
      <c r="G47" s="18" t="s">
        <v>13</v>
      </c>
    </row>
    <row r="48" ht="21" customHeight="1" spans="1:7">
      <c r="A48" s="14">
        <v>45</v>
      </c>
      <c r="B48" s="14" t="s">
        <v>147</v>
      </c>
      <c r="C48" s="15" t="s">
        <v>148</v>
      </c>
      <c r="D48" s="16" t="s">
        <v>149</v>
      </c>
      <c r="E48" s="17">
        <v>3.91</v>
      </c>
      <c r="F48" s="17">
        <v>3.37</v>
      </c>
      <c r="G48" s="18" t="s">
        <v>24</v>
      </c>
    </row>
    <row r="49" ht="21" customHeight="1" spans="1:7">
      <c r="A49" s="14">
        <v>46</v>
      </c>
      <c r="B49" s="14" t="s">
        <v>150</v>
      </c>
      <c r="C49" s="15" t="s">
        <v>151</v>
      </c>
      <c r="D49" s="23" t="s">
        <v>152</v>
      </c>
      <c r="E49" s="17">
        <v>0.56</v>
      </c>
      <c r="F49" s="17">
        <v>0.56</v>
      </c>
      <c r="G49" s="18" t="s">
        <v>28</v>
      </c>
    </row>
    <row r="50" ht="21" customHeight="1" spans="1:7">
      <c r="A50" s="14">
        <v>47</v>
      </c>
      <c r="B50" s="14" t="s">
        <v>153</v>
      </c>
      <c r="C50" s="26" t="s">
        <v>154</v>
      </c>
      <c r="D50" s="23" t="s">
        <v>155</v>
      </c>
      <c r="E50" s="17">
        <v>2.15</v>
      </c>
      <c r="F50" s="17">
        <v>1.75</v>
      </c>
      <c r="G50" s="18" t="s">
        <v>32</v>
      </c>
    </row>
    <row r="51" ht="21" customHeight="1" spans="1:7">
      <c r="A51" s="14">
        <v>48</v>
      </c>
      <c r="B51" s="14" t="s">
        <v>156</v>
      </c>
      <c r="C51" s="15" t="s">
        <v>157</v>
      </c>
      <c r="D51" s="23" t="s">
        <v>158</v>
      </c>
      <c r="E51" s="17">
        <v>1.09</v>
      </c>
      <c r="F51" s="17">
        <v>1.09</v>
      </c>
      <c r="G51" s="18" t="s">
        <v>13</v>
      </c>
    </row>
    <row r="52" ht="21" customHeight="1" spans="1:7">
      <c r="A52" s="14">
        <v>49</v>
      </c>
      <c r="B52" s="14" t="s">
        <v>159</v>
      </c>
      <c r="C52" s="15" t="s">
        <v>160</v>
      </c>
      <c r="D52" s="15" t="s">
        <v>161</v>
      </c>
      <c r="E52" s="17">
        <v>7.68</v>
      </c>
      <c r="F52" s="17">
        <v>5.12</v>
      </c>
      <c r="G52" s="18" t="s">
        <v>13</v>
      </c>
    </row>
    <row r="53" ht="21" customHeight="1" spans="1:7">
      <c r="A53" s="14">
        <v>50</v>
      </c>
      <c r="B53" s="14" t="s">
        <v>162</v>
      </c>
      <c r="C53" s="15" t="s">
        <v>163</v>
      </c>
      <c r="D53" s="23" t="s">
        <v>164</v>
      </c>
      <c r="E53" s="17">
        <v>2.99</v>
      </c>
      <c r="F53" s="17">
        <v>2.99</v>
      </c>
      <c r="G53" s="18" t="s">
        <v>17</v>
      </c>
    </row>
    <row r="54" ht="21" customHeight="1" spans="1:7">
      <c r="A54" s="14">
        <v>51</v>
      </c>
      <c r="B54" s="14" t="s">
        <v>165</v>
      </c>
      <c r="C54" s="15" t="s">
        <v>166</v>
      </c>
      <c r="D54" s="15" t="s">
        <v>167</v>
      </c>
      <c r="E54" s="17">
        <v>1.49</v>
      </c>
      <c r="F54" s="17">
        <v>1.49</v>
      </c>
      <c r="G54" s="18" t="s">
        <v>13</v>
      </c>
    </row>
    <row r="55" ht="21" customHeight="1" spans="1:7">
      <c r="A55" s="14">
        <v>52</v>
      </c>
      <c r="B55" s="14" t="s">
        <v>168</v>
      </c>
      <c r="C55" s="15" t="s">
        <v>169</v>
      </c>
      <c r="D55" s="23" t="s">
        <v>170</v>
      </c>
      <c r="E55" s="17">
        <v>0.42</v>
      </c>
      <c r="F55" s="17">
        <v>0.42</v>
      </c>
      <c r="G55" s="18" t="s">
        <v>24</v>
      </c>
    </row>
    <row r="56" ht="21" customHeight="1" spans="1:7">
      <c r="A56" s="14">
        <v>53</v>
      </c>
      <c r="B56" s="14" t="s">
        <v>171</v>
      </c>
      <c r="C56" s="15" t="s">
        <v>172</v>
      </c>
      <c r="D56" s="16" t="s">
        <v>173</v>
      </c>
      <c r="E56" s="17">
        <v>2.21</v>
      </c>
      <c r="F56" s="17">
        <v>2.21</v>
      </c>
      <c r="G56" s="18" t="s">
        <v>13</v>
      </c>
    </row>
    <row r="57" ht="21" customHeight="1" spans="1:7">
      <c r="A57" s="14">
        <v>54</v>
      </c>
      <c r="B57" s="14" t="s">
        <v>174</v>
      </c>
      <c r="C57" s="15" t="s">
        <v>175</v>
      </c>
      <c r="D57" s="60" t="s">
        <v>176</v>
      </c>
      <c r="E57" s="17">
        <v>2.3</v>
      </c>
      <c r="F57" s="17">
        <v>2.3</v>
      </c>
      <c r="G57" s="18" t="s">
        <v>17</v>
      </c>
    </row>
    <row r="58" ht="21" customHeight="1" spans="1:7">
      <c r="A58" s="14">
        <v>55</v>
      </c>
      <c r="B58" s="14" t="s">
        <v>177</v>
      </c>
      <c r="C58" s="15" t="s">
        <v>178</v>
      </c>
      <c r="D58" s="23" t="s">
        <v>179</v>
      </c>
      <c r="E58" s="17">
        <v>3.62</v>
      </c>
      <c r="F58" s="17">
        <v>3.62</v>
      </c>
      <c r="G58" s="18" t="s">
        <v>13</v>
      </c>
    </row>
    <row r="59" ht="21" customHeight="1" spans="1:7">
      <c r="A59" s="14">
        <v>56</v>
      </c>
      <c r="B59" s="14" t="s">
        <v>180</v>
      </c>
      <c r="C59" s="26" t="s">
        <v>181</v>
      </c>
      <c r="D59" s="23" t="s">
        <v>182</v>
      </c>
      <c r="E59" s="17">
        <v>5.78</v>
      </c>
      <c r="F59" s="17">
        <v>5.77</v>
      </c>
      <c r="G59" s="18" t="s">
        <v>24</v>
      </c>
    </row>
    <row r="60" ht="21" customHeight="1" spans="1:7">
      <c r="A60" s="14">
        <v>57</v>
      </c>
      <c r="B60" s="14" t="s">
        <v>183</v>
      </c>
      <c r="C60" s="15" t="s">
        <v>184</v>
      </c>
      <c r="D60" s="16" t="s">
        <v>185</v>
      </c>
      <c r="E60" s="17">
        <v>1.2</v>
      </c>
      <c r="F60" s="17">
        <v>1.2</v>
      </c>
      <c r="G60" s="18" t="s">
        <v>28</v>
      </c>
    </row>
    <row r="61" ht="21" customHeight="1" spans="1:7">
      <c r="A61" s="14">
        <v>58</v>
      </c>
      <c r="B61" s="27" t="s">
        <v>186</v>
      </c>
      <c r="C61" s="28" t="s">
        <v>187</v>
      </c>
      <c r="D61" s="29" t="s">
        <v>188</v>
      </c>
      <c r="E61" s="30">
        <v>1.01</v>
      </c>
      <c r="F61" s="30">
        <v>1.01</v>
      </c>
      <c r="G61" s="18" t="s">
        <v>24</v>
      </c>
    </row>
    <row r="62" ht="21" customHeight="1" spans="1:7">
      <c r="A62" s="14">
        <v>59</v>
      </c>
      <c r="B62" s="14" t="s">
        <v>189</v>
      </c>
      <c r="C62" s="15" t="s">
        <v>190</v>
      </c>
      <c r="D62" s="15" t="s">
        <v>191</v>
      </c>
      <c r="E62" s="17">
        <v>7.09</v>
      </c>
      <c r="F62" s="17">
        <v>6.02</v>
      </c>
      <c r="G62" s="18" t="s">
        <v>13</v>
      </c>
    </row>
    <row r="63" ht="21" customHeight="1" spans="1:7">
      <c r="A63" s="14">
        <v>60</v>
      </c>
      <c r="B63" s="14" t="s">
        <v>192</v>
      </c>
      <c r="C63" s="15" t="s">
        <v>193</v>
      </c>
      <c r="D63" s="15" t="s">
        <v>194</v>
      </c>
      <c r="E63" s="17">
        <v>2.36</v>
      </c>
      <c r="F63" s="17">
        <v>2.36</v>
      </c>
      <c r="G63" s="18" t="s">
        <v>13</v>
      </c>
    </row>
    <row r="64" ht="21" customHeight="1" spans="1:7">
      <c r="A64" s="14">
        <v>61</v>
      </c>
      <c r="B64" s="14" t="s">
        <v>195</v>
      </c>
      <c r="C64" s="15" t="s">
        <v>196</v>
      </c>
      <c r="D64" s="15" t="s">
        <v>197</v>
      </c>
      <c r="E64" s="17">
        <v>7.84</v>
      </c>
      <c r="F64" s="17">
        <v>1.8</v>
      </c>
      <c r="G64" s="18" t="s">
        <v>17</v>
      </c>
    </row>
    <row r="65" ht="21" customHeight="1" spans="1:7">
      <c r="A65" s="14">
        <v>62</v>
      </c>
      <c r="B65" s="14" t="s">
        <v>198</v>
      </c>
      <c r="C65" s="15" t="s">
        <v>199</v>
      </c>
      <c r="D65" s="15" t="s">
        <v>200</v>
      </c>
      <c r="E65" s="17">
        <v>0.8</v>
      </c>
      <c r="F65" s="17">
        <v>0.8</v>
      </c>
      <c r="G65" s="18" t="s">
        <v>17</v>
      </c>
    </row>
    <row r="66" ht="21" customHeight="1" spans="1:7">
      <c r="A66" s="48" t="s">
        <v>201</v>
      </c>
      <c r="B66" s="49"/>
      <c r="C66" s="44"/>
      <c r="D66" s="45"/>
      <c r="E66" s="46">
        <f>SUM(E4:E65)</f>
        <v>236.82</v>
      </c>
      <c r="F66" s="46">
        <f>SUM(F4:F65)</f>
        <v>213.21</v>
      </c>
      <c r="G66" s="50"/>
    </row>
    <row r="67" ht="21" customHeight="1"/>
    <row r="68" ht="30" customHeight="1" spans="1:7">
      <c r="A68" s="6" t="s">
        <v>0</v>
      </c>
      <c r="B68" s="6"/>
      <c r="C68" s="6"/>
      <c r="D68" s="54"/>
      <c r="E68" s="6"/>
      <c r="F68" s="6"/>
      <c r="G68" s="6"/>
    </row>
    <row r="69" customHeight="1" spans="1:3">
      <c r="A69" s="7" t="s">
        <v>1</v>
      </c>
      <c r="B69" s="7"/>
      <c r="C69" s="2" t="s">
        <v>202</v>
      </c>
    </row>
    <row r="70" ht="45" customHeight="1" spans="1:7">
      <c r="A70" s="8" t="s">
        <v>3</v>
      </c>
      <c r="B70" s="8" t="s">
        <v>4</v>
      </c>
      <c r="C70" s="9" t="s">
        <v>5</v>
      </c>
      <c r="D70" s="10" t="s">
        <v>6</v>
      </c>
      <c r="E70" s="11" t="s">
        <v>7</v>
      </c>
      <c r="F70" s="11" t="s">
        <v>8</v>
      </c>
      <c r="G70" s="12" t="s">
        <v>9</v>
      </c>
    </row>
    <row r="71" ht="21" customHeight="1" spans="1:7">
      <c r="A71" s="33">
        <v>1</v>
      </c>
      <c r="B71" s="33" t="s">
        <v>203</v>
      </c>
      <c r="C71" s="34" t="s">
        <v>204</v>
      </c>
      <c r="D71" s="35" t="s">
        <v>205</v>
      </c>
      <c r="E71" s="36">
        <v>2.43</v>
      </c>
      <c r="F71" s="36">
        <v>2.43</v>
      </c>
      <c r="G71" s="37" t="s">
        <v>13</v>
      </c>
    </row>
    <row r="72" ht="21" customHeight="1" spans="1:7">
      <c r="A72" s="33">
        <v>2</v>
      </c>
      <c r="B72" s="33" t="s">
        <v>206</v>
      </c>
      <c r="C72" s="34" t="s">
        <v>207</v>
      </c>
      <c r="D72" s="33" t="s">
        <v>208</v>
      </c>
      <c r="E72" s="36">
        <v>9.26</v>
      </c>
      <c r="F72" s="36">
        <v>7.76</v>
      </c>
      <c r="G72" s="37" t="s">
        <v>17</v>
      </c>
    </row>
    <row r="73" ht="21" customHeight="1" spans="1:7">
      <c r="A73" s="33">
        <v>3</v>
      </c>
      <c r="B73" s="33" t="s">
        <v>209</v>
      </c>
      <c r="C73" s="34" t="s">
        <v>210</v>
      </c>
      <c r="D73" s="34" t="s">
        <v>211</v>
      </c>
      <c r="E73" s="36">
        <v>5.57</v>
      </c>
      <c r="F73" s="36">
        <v>3.23</v>
      </c>
      <c r="G73" s="37" t="s">
        <v>13</v>
      </c>
    </row>
    <row r="74" ht="21" customHeight="1" spans="1:7">
      <c r="A74" s="33">
        <v>4</v>
      </c>
      <c r="B74" s="33" t="s">
        <v>212</v>
      </c>
      <c r="C74" s="34" t="s">
        <v>213</v>
      </c>
      <c r="D74" s="35" t="s">
        <v>214</v>
      </c>
      <c r="E74" s="36">
        <v>2.08</v>
      </c>
      <c r="F74" s="36">
        <v>2.08</v>
      </c>
      <c r="G74" s="37" t="s">
        <v>28</v>
      </c>
    </row>
    <row r="75" ht="21" customHeight="1" spans="1:7">
      <c r="A75" s="33">
        <v>5</v>
      </c>
      <c r="B75" s="33" t="s">
        <v>215</v>
      </c>
      <c r="C75" s="34" t="s">
        <v>216</v>
      </c>
      <c r="D75" s="35" t="s">
        <v>217</v>
      </c>
      <c r="E75" s="36">
        <v>3.27</v>
      </c>
      <c r="F75" s="36">
        <v>1.46</v>
      </c>
      <c r="G75" s="37" t="s">
        <v>32</v>
      </c>
    </row>
    <row r="76" ht="21" customHeight="1" spans="1:7">
      <c r="A76" s="33">
        <v>6</v>
      </c>
      <c r="B76" s="33" t="s">
        <v>218</v>
      </c>
      <c r="C76" s="34" t="s">
        <v>219</v>
      </c>
      <c r="D76" s="33" t="s">
        <v>220</v>
      </c>
      <c r="E76" s="36">
        <v>3.08</v>
      </c>
      <c r="F76" s="36">
        <v>3.08</v>
      </c>
      <c r="G76" s="37" t="s">
        <v>13</v>
      </c>
    </row>
    <row r="77" ht="21" customHeight="1" spans="1:7">
      <c r="A77" s="33">
        <v>7</v>
      </c>
      <c r="B77" s="33" t="s">
        <v>221</v>
      </c>
      <c r="C77" s="34" t="s">
        <v>222</v>
      </c>
      <c r="D77" s="33" t="s">
        <v>223</v>
      </c>
      <c r="E77" s="36">
        <v>4.65</v>
      </c>
      <c r="F77" s="36">
        <v>3.25</v>
      </c>
      <c r="G77" s="37" t="s">
        <v>13</v>
      </c>
    </row>
    <row r="78" ht="21" customHeight="1" spans="1:7">
      <c r="A78" s="33">
        <v>8</v>
      </c>
      <c r="B78" s="33" t="s">
        <v>224</v>
      </c>
      <c r="C78" s="34" t="s">
        <v>225</v>
      </c>
      <c r="D78" s="33" t="s">
        <v>226</v>
      </c>
      <c r="E78" s="36">
        <v>3.2</v>
      </c>
      <c r="F78" s="36">
        <v>3.2</v>
      </c>
      <c r="G78" s="37" t="s">
        <v>17</v>
      </c>
    </row>
    <row r="79" ht="21" customHeight="1" spans="1:7">
      <c r="A79" s="33">
        <v>9</v>
      </c>
      <c r="B79" s="33" t="s">
        <v>227</v>
      </c>
      <c r="C79" s="34" t="s">
        <v>228</v>
      </c>
      <c r="D79" s="33" t="s">
        <v>229</v>
      </c>
      <c r="E79" s="36">
        <v>5.31</v>
      </c>
      <c r="F79" s="36">
        <v>5.31</v>
      </c>
      <c r="G79" s="37" t="s">
        <v>13</v>
      </c>
    </row>
    <row r="80" ht="21" customHeight="1" spans="1:7">
      <c r="A80" s="33">
        <v>10</v>
      </c>
      <c r="B80" s="33" t="s">
        <v>230</v>
      </c>
      <c r="C80" s="34" t="s">
        <v>231</v>
      </c>
      <c r="D80" s="33" t="s">
        <v>232</v>
      </c>
      <c r="E80" s="36">
        <v>2.19</v>
      </c>
      <c r="F80" s="36">
        <v>2.19</v>
      </c>
      <c r="G80" s="37" t="s">
        <v>24</v>
      </c>
    </row>
    <row r="81" ht="21" customHeight="1" spans="1:7">
      <c r="A81" s="33">
        <v>11</v>
      </c>
      <c r="B81" s="33" t="s">
        <v>233</v>
      </c>
      <c r="C81" s="34" t="s">
        <v>234</v>
      </c>
      <c r="D81" s="35" t="s">
        <v>235</v>
      </c>
      <c r="E81" s="36">
        <v>1.42</v>
      </c>
      <c r="F81" s="36">
        <v>1.39</v>
      </c>
      <c r="G81" s="37" t="s">
        <v>28</v>
      </c>
    </row>
    <row r="82" ht="21" customHeight="1" spans="1:7">
      <c r="A82" s="33">
        <v>12</v>
      </c>
      <c r="B82" s="33" t="s">
        <v>236</v>
      </c>
      <c r="C82" s="34" t="s">
        <v>237</v>
      </c>
      <c r="D82" s="33" t="s">
        <v>238</v>
      </c>
      <c r="E82" s="36">
        <v>6.56</v>
      </c>
      <c r="F82" s="36">
        <v>6.56</v>
      </c>
      <c r="G82" s="37" t="s">
        <v>32</v>
      </c>
    </row>
    <row r="83" ht="21" customHeight="1" spans="1:7">
      <c r="A83" s="33">
        <v>13</v>
      </c>
      <c r="B83" s="33" t="s">
        <v>239</v>
      </c>
      <c r="C83" s="34" t="s">
        <v>240</v>
      </c>
      <c r="D83" s="33" t="s">
        <v>241</v>
      </c>
      <c r="E83" s="36">
        <v>4.53</v>
      </c>
      <c r="F83" s="36">
        <v>4.53</v>
      </c>
      <c r="G83" s="37" t="s">
        <v>13</v>
      </c>
    </row>
    <row r="84" ht="21" customHeight="1" spans="1:7">
      <c r="A84" s="33">
        <v>14</v>
      </c>
      <c r="B84" s="33" t="s">
        <v>242</v>
      </c>
      <c r="C84" s="34" t="s">
        <v>243</v>
      </c>
      <c r="D84" s="33" t="s">
        <v>244</v>
      </c>
      <c r="E84" s="36">
        <v>7.2</v>
      </c>
      <c r="F84" s="36">
        <v>7.2</v>
      </c>
      <c r="G84" s="37" t="s">
        <v>13</v>
      </c>
    </row>
    <row r="85" ht="21" customHeight="1" spans="1:7">
      <c r="A85" s="33">
        <v>15</v>
      </c>
      <c r="B85" s="33" t="s">
        <v>245</v>
      </c>
      <c r="C85" s="34" t="s">
        <v>246</v>
      </c>
      <c r="D85" s="33" t="s">
        <v>247</v>
      </c>
      <c r="E85" s="36">
        <v>4.77</v>
      </c>
      <c r="F85" s="36">
        <v>4.77</v>
      </c>
      <c r="G85" s="37" t="s">
        <v>17</v>
      </c>
    </row>
    <row r="86" ht="21" customHeight="1" spans="1:7">
      <c r="A86" s="33">
        <v>16</v>
      </c>
      <c r="B86" s="33" t="s">
        <v>248</v>
      </c>
      <c r="C86" s="34" t="s">
        <v>249</v>
      </c>
      <c r="D86" s="33" t="s">
        <v>250</v>
      </c>
      <c r="E86" s="36">
        <v>2.4</v>
      </c>
      <c r="F86" s="36">
        <v>2.4</v>
      </c>
      <c r="G86" s="37" t="s">
        <v>13</v>
      </c>
    </row>
    <row r="87" ht="21" customHeight="1" spans="1:7">
      <c r="A87" s="33">
        <v>17</v>
      </c>
      <c r="B87" s="33" t="s">
        <v>251</v>
      </c>
      <c r="C87" s="34" t="s">
        <v>252</v>
      </c>
      <c r="D87" s="35" t="s">
        <v>253</v>
      </c>
      <c r="E87" s="36">
        <v>16.64</v>
      </c>
      <c r="F87" s="36">
        <v>1.66</v>
      </c>
      <c r="G87" s="37" t="s">
        <v>24</v>
      </c>
    </row>
    <row r="88" ht="21" customHeight="1" spans="1:7">
      <c r="A88" s="33">
        <v>18</v>
      </c>
      <c r="B88" s="33" t="s">
        <v>254</v>
      </c>
      <c r="C88" s="34" t="s">
        <v>255</v>
      </c>
      <c r="D88" s="35" t="s">
        <v>256</v>
      </c>
      <c r="E88" s="36">
        <v>3.19</v>
      </c>
      <c r="F88" s="36">
        <v>0.98</v>
      </c>
      <c r="G88" s="37" t="s">
        <v>13</v>
      </c>
    </row>
    <row r="89" ht="21" customHeight="1" spans="1:7">
      <c r="A89" s="33">
        <v>19</v>
      </c>
      <c r="B89" s="33" t="s">
        <v>257</v>
      </c>
      <c r="C89" s="34" t="s">
        <v>258</v>
      </c>
      <c r="D89" s="34" t="s">
        <v>259</v>
      </c>
      <c r="E89" s="36">
        <v>11.16</v>
      </c>
      <c r="F89" s="36">
        <v>11.16</v>
      </c>
      <c r="G89" s="37" t="s">
        <v>17</v>
      </c>
    </row>
    <row r="90" ht="21" customHeight="1" spans="1:7">
      <c r="A90" s="33">
        <v>20</v>
      </c>
      <c r="B90" s="33" t="s">
        <v>260</v>
      </c>
      <c r="C90" s="34" t="s">
        <v>261</v>
      </c>
      <c r="D90" s="33" t="s">
        <v>262</v>
      </c>
      <c r="E90" s="36">
        <v>9.68</v>
      </c>
      <c r="F90" s="36">
        <v>6.06</v>
      </c>
      <c r="G90" s="37" t="s">
        <v>13</v>
      </c>
    </row>
    <row r="91" ht="21" customHeight="1" spans="1:7">
      <c r="A91" s="33">
        <v>21</v>
      </c>
      <c r="B91" s="33" t="s">
        <v>263</v>
      </c>
      <c r="C91" s="34" t="s">
        <v>264</v>
      </c>
      <c r="D91" s="33" t="s">
        <v>265</v>
      </c>
      <c r="E91" s="36">
        <v>4.61</v>
      </c>
      <c r="F91" s="36">
        <v>4.61</v>
      </c>
      <c r="G91" s="37" t="s">
        <v>24</v>
      </c>
    </row>
    <row r="92" ht="21" customHeight="1" spans="1:7">
      <c r="A92" s="33">
        <v>22</v>
      </c>
      <c r="B92" s="33" t="s">
        <v>266</v>
      </c>
      <c r="C92" s="34" t="s">
        <v>267</v>
      </c>
      <c r="D92" s="35" t="s">
        <v>268</v>
      </c>
      <c r="E92" s="36">
        <v>4.14</v>
      </c>
      <c r="F92" s="36">
        <v>2.56</v>
      </c>
      <c r="G92" s="37" t="s">
        <v>28</v>
      </c>
    </row>
    <row r="93" ht="21" customHeight="1" spans="1:7">
      <c r="A93" s="33">
        <v>23</v>
      </c>
      <c r="B93" s="33" t="s">
        <v>269</v>
      </c>
      <c r="C93" s="34" t="s">
        <v>270</v>
      </c>
      <c r="D93" s="35" t="s">
        <v>271</v>
      </c>
      <c r="E93" s="36">
        <v>1.3</v>
      </c>
      <c r="F93" s="36">
        <v>1.3</v>
      </c>
      <c r="G93" s="37" t="s">
        <v>13</v>
      </c>
    </row>
    <row r="94" ht="21" customHeight="1" spans="1:7">
      <c r="A94" s="33">
        <v>24</v>
      </c>
      <c r="B94" s="33" t="s">
        <v>272</v>
      </c>
      <c r="C94" s="34" t="s">
        <v>273</v>
      </c>
      <c r="D94" s="38" t="s">
        <v>274</v>
      </c>
      <c r="E94" s="36">
        <v>1.59</v>
      </c>
      <c r="F94" s="36">
        <v>1.59</v>
      </c>
      <c r="G94" s="37" t="s">
        <v>17</v>
      </c>
    </row>
    <row r="95" ht="21" customHeight="1" spans="1:7">
      <c r="A95" s="33">
        <v>25</v>
      </c>
      <c r="B95" s="33" t="s">
        <v>275</v>
      </c>
      <c r="C95" s="34" t="s">
        <v>276</v>
      </c>
      <c r="D95" s="33" t="s">
        <v>277</v>
      </c>
      <c r="E95" s="36">
        <v>7.45</v>
      </c>
      <c r="F95" s="36">
        <v>7.21</v>
      </c>
      <c r="G95" s="37" t="s">
        <v>13</v>
      </c>
    </row>
    <row r="96" ht="21" customHeight="1" spans="1:7">
      <c r="A96" s="33">
        <v>26</v>
      </c>
      <c r="B96" s="33" t="s">
        <v>278</v>
      </c>
      <c r="C96" s="34" t="s">
        <v>279</v>
      </c>
      <c r="D96" s="33" t="s">
        <v>280</v>
      </c>
      <c r="E96" s="36">
        <v>2.41</v>
      </c>
      <c r="F96" s="36">
        <v>2.41</v>
      </c>
      <c r="G96" s="37" t="s">
        <v>24</v>
      </c>
    </row>
    <row r="97" ht="21" customHeight="1" spans="1:7">
      <c r="A97" s="33">
        <v>27</v>
      </c>
      <c r="B97" s="33" t="s">
        <v>281</v>
      </c>
      <c r="C97" s="34" t="s">
        <v>282</v>
      </c>
      <c r="D97" s="33" t="s">
        <v>283</v>
      </c>
      <c r="E97" s="36">
        <v>1.87</v>
      </c>
      <c r="F97" s="36">
        <v>1.87</v>
      </c>
      <c r="G97" s="37" t="s">
        <v>28</v>
      </c>
    </row>
    <row r="98" ht="21" customHeight="1" spans="1:7">
      <c r="A98" s="33">
        <v>28</v>
      </c>
      <c r="B98" s="33" t="s">
        <v>284</v>
      </c>
      <c r="C98" s="34" t="s">
        <v>285</v>
      </c>
      <c r="D98" s="34" t="s">
        <v>286</v>
      </c>
      <c r="E98" s="36">
        <v>2.78</v>
      </c>
      <c r="F98" s="36">
        <v>2.78</v>
      </c>
      <c r="G98" s="37" t="s">
        <v>32</v>
      </c>
    </row>
    <row r="99" ht="21" customHeight="1" spans="1:7">
      <c r="A99" s="33">
        <v>29</v>
      </c>
      <c r="B99" s="33" t="s">
        <v>287</v>
      </c>
      <c r="C99" s="34" t="s">
        <v>288</v>
      </c>
      <c r="D99" s="35" t="s">
        <v>289</v>
      </c>
      <c r="E99" s="36">
        <v>1.39</v>
      </c>
      <c r="F99" s="36">
        <v>1.39</v>
      </c>
      <c r="G99" s="37" t="s">
        <v>13</v>
      </c>
    </row>
    <row r="100" ht="21" customHeight="1" spans="1:7">
      <c r="A100" s="33">
        <v>30</v>
      </c>
      <c r="B100" s="33" t="s">
        <v>290</v>
      </c>
      <c r="C100" s="34" t="s">
        <v>291</v>
      </c>
      <c r="D100" s="33" t="s">
        <v>292</v>
      </c>
      <c r="E100" s="36">
        <v>4.92</v>
      </c>
      <c r="F100" s="36">
        <v>4.92</v>
      </c>
      <c r="G100" s="37" t="s">
        <v>13</v>
      </c>
    </row>
    <row r="101" ht="21" customHeight="1" spans="1:7">
      <c r="A101" s="33">
        <v>31</v>
      </c>
      <c r="B101" s="33" t="s">
        <v>293</v>
      </c>
      <c r="C101" s="34" t="s">
        <v>294</v>
      </c>
      <c r="D101" s="33" t="s">
        <v>295</v>
      </c>
      <c r="E101" s="36">
        <v>4.84</v>
      </c>
      <c r="F101" s="36">
        <v>3.54</v>
      </c>
      <c r="G101" s="37" t="s">
        <v>17</v>
      </c>
    </row>
    <row r="102" ht="21" customHeight="1" spans="1:7">
      <c r="A102" s="33">
        <v>32</v>
      </c>
      <c r="B102" s="33" t="s">
        <v>296</v>
      </c>
      <c r="C102" s="34" t="s">
        <v>297</v>
      </c>
      <c r="D102" s="33" t="s">
        <v>298</v>
      </c>
      <c r="E102" s="36">
        <v>4.44</v>
      </c>
      <c r="F102" s="36">
        <v>3.74</v>
      </c>
      <c r="G102" s="37" t="s">
        <v>13</v>
      </c>
    </row>
    <row r="103" ht="21" customHeight="1" spans="1:7">
      <c r="A103" s="33">
        <v>33</v>
      </c>
      <c r="B103" s="33" t="s">
        <v>299</v>
      </c>
      <c r="C103" s="34" t="s">
        <v>300</v>
      </c>
      <c r="D103" s="33" t="s">
        <v>301</v>
      </c>
      <c r="E103" s="36">
        <v>2.45</v>
      </c>
      <c r="F103" s="36">
        <v>2.45</v>
      </c>
      <c r="G103" s="37" t="s">
        <v>24</v>
      </c>
    </row>
    <row r="104" ht="21" customHeight="1" spans="1:7">
      <c r="A104" s="33">
        <v>34</v>
      </c>
      <c r="B104" s="33" t="s">
        <v>302</v>
      </c>
      <c r="C104" s="34" t="s">
        <v>303</v>
      </c>
      <c r="D104" s="33" t="s">
        <v>304</v>
      </c>
      <c r="E104" s="36">
        <v>1.3</v>
      </c>
      <c r="F104" s="36">
        <v>1.3</v>
      </c>
      <c r="G104" s="37" t="s">
        <v>28</v>
      </c>
    </row>
    <row r="105" ht="21" customHeight="1" spans="1:7">
      <c r="A105" s="33">
        <v>35</v>
      </c>
      <c r="B105" s="33" t="s">
        <v>305</v>
      </c>
      <c r="C105" s="34" t="s">
        <v>306</v>
      </c>
      <c r="D105" s="33" t="s">
        <v>307</v>
      </c>
      <c r="E105" s="36">
        <v>9.25</v>
      </c>
      <c r="F105" s="36">
        <v>9.25</v>
      </c>
      <c r="G105" s="37" t="s">
        <v>32</v>
      </c>
    </row>
    <row r="106" ht="21" customHeight="1" spans="1:7">
      <c r="A106" s="33">
        <v>36</v>
      </c>
      <c r="B106" s="33" t="s">
        <v>308</v>
      </c>
      <c r="C106" s="34" t="s">
        <v>309</v>
      </c>
      <c r="D106" s="34" t="s">
        <v>310</v>
      </c>
      <c r="E106" s="36">
        <v>2.93</v>
      </c>
      <c r="F106" s="36">
        <v>2.93</v>
      </c>
      <c r="G106" s="37" t="s">
        <v>13</v>
      </c>
    </row>
    <row r="107" ht="21" customHeight="1" spans="1:7">
      <c r="A107" s="33">
        <v>37</v>
      </c>
      <c r="B107" s="33" t="s">
        <v>311</v>
      </c>
      <c r="C107" s="34" t="s">
        <v>312</v>
      </c>
      <c r="D107" s="33" t="s">
        <v>313</v>
      </c>
      <c r="E107" s="33">
        <v>19.2</v>
      </c>
      <c r="F107" s="33">
        <v>18.9</v>
      </c>
      <c r="G107" s="37" t="s">
        <v>17</v>
      </c>
    </row>
    <row r="108" ht="21" customHeight="1" spans="1:7">
      <c r="A108" s="33">
        <v>38</v>
      </c>
      <c r="B108" s="33" t="s">
        <v>314</v>
      </c>
      <c r="C108" s="34" t="s">
        <v>315</v>
      </c>
      <c r="D108" s="33" t="s">
        <v>316</v>
      </c>
      <c r="E108" s="34">
        <v>6.94</v>
      </c>
      <c r="F108" s="33">
        <v>4.62</v>
      </c>
      <c r="G108" s="37" t="s">
        <v>13</v>
      </c>
    </row>
    <row r="109" ht="21" customHeight="1" spans="1:7">
      <c r="A109" s="33">
        <v>39</v>
      </c>
      <c r="B109" s="33" t="s">
        <v>317</v>
      </c>
      <c r="C109" s="34" t="s">
        <v>318</v>
      </c>
      <c r="D109" s="33" t="s">
        <v>319</v>
      </c>
      <c r="E109" s="36">
        <v>9.07</v>
      </c>
      <c r="F109" s="36">
        <v>9.07</v>
      </c>
      <c r="G109" s="37" t="s">
        <v>24</v>
      </c>
    </row>
    <row r="110" ht="21" customHeight="1" spans="1:7">
      <c r="A110" s="33">
        <v>40</v>
      </c>
      <c r="B110" s="33" t="s">
        <v>320</v>
      </c>
      <c r="C110" s="34" t="s">
        <v>321</v>
      </c>
      <c r="D110" s="61" t="s">
        <v>322</v>
      </c>
      <c r="E110" s="36">
        <v>8.14</v>
      </c>
      <c r="F110" s="36">
        <v>8.14</v>
      </c>
      <c r="G110" s="37" t="s">
        <v>13</v>
      </c>
    </row>
    <row r="111" ht="21" customHeight="1" spans="1:7">
      <c r="A111" s="33">
        <v>41</v>
      </c>
      <c r="B111" s="33" t="s">
        <v>323</v>
      </c>
      <c r="C111" s="34" t="s">
        <v>324</v>
      </c>
      <c r="D111" s="33" t="s">
        <v>325</v>
      </c>
      <c r="E111" s="36">
        <v>5.5</v>
      </c>
      <c r="F111" s="36">
        <v>1.78</v>
      </c>
      <c r="G111" s="37" t="s">
        <v>17</v>
      </c>
    </row>
    <row r="112" ht="21" customHeight="1" spans="1:7">
      <c r="A112" s="33">
        <v>42</v>
      </c>
      <c r="B112" s="33" t="s">
        <v>326</v>
      </c>
      <c r="C112" s="34" t="s">
        <v>327</v>
      </c>
      <c r="D112" s="33" t="s">
        <v>328</v>
      </c>
      <c r="E112" s="36">
        <v>3.88</v>
      </c>
      <c r="F112" s="36">
        <v>3.88</v>
      </c>
      <c r="G112" s="37" t="s">
        <v>13</v>
      </c>
    </row>
    <row r="113" ht="21" customHeight="1" spans="1:7">
      <c r="A113" s="33">
        <v>43</v>
      </c>
      <c r="B113" s="33" t="s">
        <v>329</v>
      </c>
      <c r="C113" s="34" t="s">
        <v>330</v>
      </c>
      <c r="D113" s="61" t="s">
        <v>331</v>
      </c>
      <c r="E113" s="36">
        <v>4.3</v>
      </c>
      <c r="F113" s="36">
        <v>4.3</v>
      </c>
      <c r="G113" s="37" t="s">
        <v>24</v>
      </c>
    </row>
    <row r="114" ht="21" customHeight="1" spans="1:7">
      <c r="A114" s="33">
        <v>44</v>
      </c>
      <c r="B114" s="33" t="s">
        <v>332</v>
      </c>
      <c r="C114" s="34" t="s">
        <v>333</v>
      </c>
      <c r="D114" s="33" t="s">
        <v>334</v>
      </c>
      <c r="E114" s="36">
        <v>2.17</v>
      </c>
      <c r="F114" s="36">
        <v>2.17</v>
      </c>
      <c r="G114" s="37" t="s">
        <v>28</v>
      </c>
    </row>
    <row r="115" ht="21" customHeight="1" spans="1:7">
      <c r="A115" s="33">
        <v>45</v>
      </c>
      <c r="B115" s="33" t="s">
        <v>335</v>
      </c>
      <c r="C115" s="34" t="s">
        <v>336</v>
      </c>
      <c r="D115" s="61" t="s">
        <v>337</v>
      </c>
      <c r="E115" s="36">
        <v>6.45</v>
      </c>
      <c r="F115" s="36">
        <v>6.45</v>
      </c>
      <c r="G115" s="37" t="s">
        <v>13</v>
      </c>
    </row>
    <row r="116" ht="21" customHeight="1" spans="1:7">
      <c r="A116" s="33">
        <v>46</v>
      </c>
      <c r="B116" s="33" t="s">
        <v>338</v>
      </c>
      <c r="C116" s="34" t="s">
        <v>339</v>
      </c>
      <c r="D116" s="33" t="s">
        <v>340</v>
      </c>
      <c r="E116" s="36">
        <v>4.75</v>
      </c>
      <c r="F116" s="36">
        <v>4.75</v>
      </c>
      <c r="G116" s="37" t="s">
        <v>17</v>
      </c>
    </row>
    <row r="117" ht="21" customHeight="1" spans="1:7">
      <c r="A117" s="33">
        <v>47</v>
      </c>
      <c r="B117" s="33" t="s">
        <v>341</v>
      </c>
      <c r="C117" s="34" t="s">
        <v>342</v>
      </c>
      <c r="D117" s="35" t="s">
        <v>343</v>
      </c>
      <c r="E117" s="36">
        <v>0.43</v>
      </c>
      <c r="F117" s="36">
        <v>0.43</v>
      </c>
      <c r="G117" s="37" t="s">
        <v>13</v>
      </c>
    </row>
    <row r="118" ht="21" customHeight="1" spans="1:7">
      <c r="A118" s="33">
        <v>48</v>
      </c>
      <c r="B118" s="33" t="s">
        <v>344</v>
      </c>
      <c r="C118" s="34" t="s">
        <v>345</v>
      </c>
      <c r="D118" s="35" t="s">
        <v>346</v>
      </c>
      <c r="E118" s="36">
        <v>1.26</v>
      </c>
      <c r="F118" s="36">
        <v>1.26</v>
      </c>
      <c r="G118" s="37" t="s">
        <v>24</v>
      </c>
    </row>
    <row r="119" ht="21" customHeight="1" spans="1:7">
      <c r="A119" s="33">
        <v>49</v>
      </c>
      <c r="B119" s="33" t="s">
        <v>347</v>
      </c>
      <c r="C119" s="34" t="s">
        <v>348</v>
      </c>
      <c r="D119" s="33" t="s">
        <v>349</v>
      </c>
      <c r="E119" s="36">
        <v>7.74</v>
      </c>
      <c r="F119" s="36">
        <v>4.91</v>
      </c>
      <c r="G119" s="37" t="s">
        <v>28</v>
      </c>
    </row>
    <row r="120" ht="21" customHeight="1" spans="1:7">
      <c r="A120" s="33">
        <v>50</v>
      </c>
      <c r="B120" s="33" t="s">
        <v>350</v>
      </c>
      <c r="C120" s="34" t="s">
        <v>351</v>
      </c>
      <c r="D120" s="35" t="s">
        <v>352</v>
      </c>
      <c r="E120" s="36">
        <v>1.41</v>
      </c>
      <c r="F120" s="36">
        <v>1.41</v>
      </c>
      <c r="G120" s="37" t="s">
        <v>32</v>
      </c>
    </row>
    <row r="121" ht="21" customHeight="1" spans="1:7">
      <c r="A121" s="33">
        <v>51</v>
      </c>
      <c r="B121" s="33" t="s">
        <v>353</v>
      </c>
      <c r="C121" s="34" t="s">
        <v>354</v>
      </c>
      <c r="D121" s="33" t="s">
        <v>355</v>
      </c>
      <c r="E121" s="36">
        <v>5.16</v>
      </c>
      <c r="F121" s="36">
        <v>4.95</v>
      </c>
      <c r="G121" s="37" t="s">
        <v>13</v>
      </c>
    </row>
    <row r="122" ht="21" customHeight="1" spans="1:7">
      <c r="A122" s="33">
        <v>52</v>
      </c>
      <c r="B122" s="33" t="s">
        <v>356</v>
      </c>
      <c r="C122" s="34" t="s">
        <v>357</v>
      </c>
      <c r="D122" s="33" t="s">
        <v>358</v>
      </c>
      <c r="E122" s="36">
        <v>1.78</v>
      </c>
      <c r="F122" s="36">
        <v>1.78</v>
      </c>
      <c r="G122" s="37" t="s">
        <v>13</v>
      </c>
    </row>
    <row r="123" ht="21" customHeight="1" spans="1:7">
      <c r="A123" s="33">
        <v>53</v>
      </c>
      <c r="B123" s="33" t="s">
        <v>359</v>
      </c>
      <c r="C123" s="34" t="s">
        <v>360</v>
      </c>
      <c r="D123" s="33" t="s">
        <v>361</v>
      </c>
      <c r="E123" s="36">
        <v>2.76</v>
      </c>
      <c r="F123" s="36">
        <v>2.76</v>
      </c>
      <c r="G123" s="37" t="s">
        <v>17</v>
      </c>
    </row>
    <row r="124" ht="21" customHeight="1" spans="1:7">
      <c r="A124" s="33">
        <v>54</v>
      </c>
      <c r="B124" s="33" t="s">
        <v>362</v>
      </c>
      <c r="C124" s="34" t="s">
        <v>363</v>
      </c>
      <c r="D124" s="33" t="s">
        <v>364</v>
      </c>
      <c r="E124" s="36">
        <v>10.84</v>
      </c>
      <c r="F124" s="36">
        <v>5.56</v>
      </c>
      <c r="G124" s="37" t="s">
        <v>13</v>
      </c>
    </row>
    <row r="125" ht="21" customHeight="1" spans="1:7">
      <c r="A125" s="33">
        <v>55</v>
      </c>
      <c r="B125" s="33" t="s">
        <v>365</v>
      </c>
      <c r="C125" s="34" t="s">
        <v>366</v>
      </c>
      <c r="D125" s="35" t="s">
        <v>367</v>
      </c>
      <c r="E125" s="36">
        <v>1.04</v>
      </c>
      <c r="F125" s="36">
        <v>1.04</v>
      </c>
      <c r="G125" s="37" t="s">
        <v>24</v>
      </c>
    </row>
    <row r="126" ht="21" customHeight="1" spans="1:7">
      <c r="A126" s="33">
        <v>56</v>
      </c>
      <c r="B126" s="33" t="s">
        <v>368</v>
      </c>
      <c r="C126" s="34" t="s">
        <v>369</v>
      </c>
      <c r="D126" s="33" t="s">
        <v>370</v>
      </c>
      <c r="E126" s="36">
        <v>1.29</v>
      </c>
      <c r="F126" s="36">
        <v>1.29</v>
      </c>
      <c r="G126" s="37" t="s">
        <v>28</v>
      </c>
    </row>
    <row r="127" ht="21" customHeight="1" spans="1:7">
      <c r="A127" s="33">
        <v>57</v>
      </c>
      <c r="B127" s="33" t="s">
        <v>371</v>
      </c>
      <c r="C127" s="34" t="s">
        <v>372</v>
      </c>
      <c r="D127" s="39" t="s">
        <v>373</v>
      </c>
      <c r="E127" s="36">
        <v>2.42</v>
      </c>
      <c r="F127" s="36">
        <v>2.42</v>
      </c>
      <c r="G127" s="37" t="s">
        <v>13</v>
      </c>
    </row>
    <row r="128" ht="21" customHeight="1" spans="1:7">
      <c r="A128" s="33">
        <v>58</v>
      </c>
      <c r="B128" s="33" t="s">
        <v>374</v>
      </c>
      <c r="C128" s="34" t="s">
        <v>375</v>
      </c>
      <c r="D128" s="61" t="s">
        <v>376</v>
      </c>
      <c r="E128" s="36">
        <v>1.59</v>
      </c>
      <c r="F128" s="36">
        <v>1.59</v>
      </c>
      <c r="G128" s="37" t="s">
        <v>13</v>
      </c>
    </row>
    <row r="129" ht="21" customHeight="1" spans="1:7">
      <c r="A129" s="33">
        <v>59</v>
      </c>
      <c r="B129" s="33" t="s">
        <v>377</v>
      </c>
      <c r="C129" s="34" t="s">
        <v>378</v>
      </c>
      <c r="D129" s="35" t="s">
        <v>379</v>
      </c>
      <c r="E129" s="36">
        <v>2.58</v>
      </c>
      <c r="F129" s="36">
        <v>2.58</v>
      </c>
      <c r="G129" s="37" t="s">
        <v>24</v>
      </c>
    </row>
    <row r="130" ht="21" customHeight="1" spans="1:7">
      <c r="A130" s="33">
        <v>60</v>
      </c>
      <c r="B130" s="33" t="s">
        <v>380</v>
      </c>
      <c r="C130" s="34" t="s">
        <v>381</v>
      </c>
      <c r="D130" s="33" t="s">
        <v>382</v>
      </c>
      <c r="E130" s="36">
        <v>6.12</v>
      </c>
      <c r="F130" s="36">
        <v>6.12</v>
      </c>
      <c r="G130" s="37" t="s">
        <v>13</v>
      </c>
    </row>
    <row r="131" ht="21" customHeight="1" spans="1:7">
      <c r="A131" s="33">
        <v>61</v>
      </c>
      <c r="B131" s="33" t="s">
        <v>383</v>
      </c>
      <c r="C131" s="34" t="s">
        <v>384</v>
      </c>
      <c r="D131" s="33" t="s">
        <v>385</v>
      </c>
      <c r="E131" s="36">
        <v>2.56</v>
      </c>
      <c r="F131" s="36">
        <v>2.56</v>
      </c>
      <c r="G131" s="37" t="s">
        <v>17</v>
      </c>
    </row>
    <row r="132" ht="21" customHeight="1" spans="1:7">
      <c r="A132" s="33">
        <v>62</v>
      </c>
      <c r="B132" s="33" t="s">
        <v>386</v>
      </c>
      <c r="C132" s="34" t="s">
        <v>387</v>
      </c>
      <c r="D132" s="35" t="s">
        <v>388</v>
      </c>
      <c r="E132" s="36">
        <v>1.28</v>
      </c>
      <c r="F132" s="36">
        <v>1.28</v>
      </c>
      <c r="G132" s="37" t="s">
        <v>13</v>
      </c>
    </row>
    <row r="133" ht="21" customHeight="1" spans="1:7">
      <c r="A133" s="33">
        <v>63</v>
      </c>
      <c r="B133" s="33" t="s">
        <v>389</v>
      </c>
      <c r="C133" s="34" t="s">
        <v>390</v>
      </c>
      <c r="D133" s="33" t="s">
        <v>391</v>
      </c>
      <c r="E133" s="36">
        <v>1.21</v>
      </c>
      <c r="F133" s="36">
        <v>1.21</v>
      </c>
      <c r="G133" s="37" t="s">
        <v>24</v>
      </c>
    </row>
    <row r="134" ht="21" customHeight="1" spans="1:7">
      <c r="A134" s="33">
        <v>64</v>
      </c>
      <c r="B134" s="33" t="s">
        <v>392</v>
      </c>
      <c r="C134" s="34" t="s">
        <v>393</v>
      </c>
      <c r="D134" s="34" t="s">
        <v>394</v>
      </c>
      <c r="E134" s="36">
        <v>0.81</v>
      </c>
      <c r="F134" s="36">
        <v>0.81</v>
      </c>
      <c r="G134" s="37" t="s">
        <v>28</v>
      </c>
    </row>
    <row r="135" ht="21" customHeight="1" spans="1:7">
      <c r="A135" s="33">
        <v>65</v>
      </c>
      <c r="B135" s="33" t="s">
        <v>395</v>
      </c>
      <c r="C135" s="34" t="s">
        <v>396</v>
      </c>
      <c r="D135" s="33" t="s">
        <v>397</v>
      </c>
      <c r="E135" s="36">
        <v>1.17</v>
      </c>
      <c r="F135" s="36">
        <v>1.17</v>
      </c>
      <c r="G135" s="37" t="s">
        <v>13</v>
      </c>
    </row>
    <row r="136" ht="21" customHeight="1" spans="1:7">
      <c r="A136" s="33">
        <v>66</v>
      </c>
      <c r="B136" s="33" t="s">
        <v>398</v>
      </c>
      <c r="C136" s="34" t="s">
        <v>399</v>
      </c>
      <c r="D136" s="35" t="s">
        <v>400</v>
      </c>
      <c r="E136" s="36">
        <v>5.04</v>
      </c>
      <c r="F136" s="36">
        <v>5.04</v>
      </c>
      <c r="G136" s="37" t="s">
        <v>17</v>
      </c>
    </row>
    <row r="137" ht="21" customHeight="1" spans="1:7">
      <c r="A137" s="33">
        <v>67</v>
      </c>
      <c r="B137" s="33" t="s">
        <v>401</v>
      </c>
      <c r="C137" s="34" t="s">
        <v>402</v>
      </c>
      <c r="D137" s="35" t="s">
        <v>403</v>
      </c>
      <c r="E137" s="36">
        <v>9.33</v>
      </c>
      <c r="F137" s="36">
        <v>9.33</v>
      </c>
      <c r="G137" s="37" t="s">
        <v>13</v>
      </c>
    </row>
    <row r="138" ht="21" customHeight="1" spans="1:7">
      <c r="A138" s="33">
        <v>68</v>
      </c>
      <c r="B138" s="33" t="s">
        <v>404</v>
      </c>
      <c r="C138" s="34" t="s">
        <v>405</v>
      </c>
      <c r="D138" s="33" t="s">
        <v>406</v>
      </c>
      <c r="E138" s="36">
        <v>5.01</v>
      </c>
      <c r="F138" s="36">
        <v>0.88</v>
      </c>
      <c r="G138" s="37" t="s">
        <v>13</v>
      </c>
    </row>
    <row r="139" ht="21" customHeight="1" spans="1:7">
      <c r="A139" s="33">
        <v>69</v>
      </c>
      <c r="B139" s="33" t="s">
        <v>407</v>
      </c>
      <c r="C139" s="34" t="s">
        <v>408</v>
      </c>
      <c r="D139" s="35" t="s">
        <v>409</v>
      </c>
      <c r="E139" s="36">
        <v>0.5</v>
      </c>
      <c r="F139" s="36">
        <v>0.5</v>
      </c>
      <c r="G139" s="37" t="s">
        <v>13</v>
      </c>
    </row>
    <row r="140" ht="21" customHeight="1" spans="1:7">
      <c r="A140" s="33">
        <v>70</v>
      </c>
      <c r="B140" s="33" t="s">
        <v>410</v>
      </c>
      <c r="C140" s="34" t="s">
        <v>411</v>
      </c>
      <c r="D140" s="35" t="s">
        <v>412</v>
      </c>
      <c r="E140" s="36">
        <v>1.03</v>
      </c>
      <c r="F140" s="36">
        <v>1.03</v>
      </c>
      <c r="G140" s="37" t="s">
        <v>13</v>
      </c>
    </row>
    <row r="141" ht="21" customHeight="1" spans="1:7">
      <c r="A141" s="33">
        <v>71</v>
      </c>
      <c r="B141" s="33" t="s">
        <v>413</v>
      </c>
      <c r="C141" s="34" t="s">
        <v>414</v>
      </c>
      <c r="D141" s="35" t="s">
        <v>415</v>
      </c>
      <c r="E141" s="36">
        <v>2.49</v>
      </c>
      <c r="F141" s="36">
        <v>2.49</v>
      </c>
      <c r="G141" s="37" t="s">
        <v>24</v>
      </c>
    </row>
    <row r="142" ht="21" customHeight="1" spans="1:7">
      <c r="A142" s="33">
        <v>72</v>
      </c>
      <c r="B142" s="33" t="s">
        <v>416</v>
      </c>
      <c r="C142" s="34" t="s">
        <v>417</v>
      </c>
      <c r="D142" s="34" t="s">
        <v>418</v>
      </c>
      <c r="E142" s="36">
        <v>1.95</v>
      </c>
      <c r="F142" s="36">
        <v>1.76</v>
      </c>
      <c r="G142" s="37" t="s">
        <v>28</v>
      </c>
    </row>
    <row r="143" ht="21" customHeight="1" spans="1:7">
      <c r="A143" s="33">
        <v>73</v>
      </c>
      <c r="B143" s="33" t="s">
        <v>419</v>
      </c>
      <c r="C143" s="34" t="s">
        <v>420</v>
      </c>
      <c r="D143" s="61" t="s">
        <v>421</v>
      </c>
      <c r="E143" s="36">
        <v>4.73</v>
      </c>
      <c r="F143" s="36">
        <v>4.73</v>
      </c>
      <c r="G143" s="37" t="s">
        <v>24</v>
      </c>
    </row>
    <row r="144" ht="21" customHeight="1" spans="1:7">
      <c r="A144" s="33">
        <v>74</v>
      </c>
      <c r="B144" s="33" t="s">
        <v>422</v>
      </c>
      <c r="C144" s="34" t="s">
        <v>423</v>
      </c>
      <c r="D144" s="33" t="s">
        <v>424</v>
      </c>
      <c r="E144" s="36">
        <v>0.7</v>
      </c>
      <c r="F144" s="36">
        <v>0.7</v>
      </c>
      <c r="G144" s="37" t="s">
        <v>17</v>
      </c>
    </row>
    <row r="145" ht="21" customHeight="1" spans="1:7">
      <c r="A145" s="48" t="s">
        <v>201</v>
      </c>
      <c r="B145" s="49"/>
      <c r="C145" s="44"/>
      <c r="D145" s="45"/>
      <c r="E145" s="46">
        <f>SUM(E71:E144)</f>
        <v>320.89</v>
      </c>
      <c r="F145" s="46">
        <f>SUM(F71:F144)</f>
        <v>270.2</v>
      </c>
      <c r="G145" s="50"/>
    </row>
    <row r="146" ht="21" customHeight="1"/>
    <row r="147" ht="30" customHeight="1" spans="1:7">
      <c r="A147" s="6" t="s">
        <v>0</v>
      </c>
      <c r="B147" s="6"/>
      <c r="C147" s="6"/>
      <c r="D147" s="54"/>
      <c r="E147" s="6"/>
      <c r="F147" s="6"/>
      <c r="G147" s="6"/>
    </row>
    <row r="148" customHeight="1" spans="1:3">
      <c r="A148" s="7" t="s">
        <v>1</v>
      </c>
      <c r="B148" s="7"/>
      <c r="C148" s="2" t="s">
        <v>425</v>
      </c>
    </row>
    <row r="149" ht="45" customHeight="1" spans="1:7">
      <c r="A149" s="8" t="s">
        <v>3</v>
      </c>
      <c r="B149" s="8" t="s">
        <v>4</v>
      </c>
      <c r="C149" s="9" t="s">
        <v>5</v>
      </c>
      <c r="D149" s="10" t="s">
        <v>6</v>
      </c>
      <c r="E149" s="11" t="s">
        <v>7</v>
      </c>
      <c r="F149" s="11" t="s">
        <v>8</v>
      </c>
      <c r="G149" s="12" t="s">
        <v>9</v>
      </c>
    </row>
    <row r="150" ht="21" customHeight="1" spans="1:7">
      <c r="A150" s="40">
        <v>1</v>
      </c>
      <c r="B150" s="40" t="s">
        <v>426</v>
      </c>
      <c r="C150" s="41" t="s">
        <v>427</v>
      </c>
      <c r="D150" s="40" t="s">
        <v>428</v>
      </c>
      <c r="E150" s="42">
        <v>3.02</v>
      </c>
      <c r="F150" s="42">
        <v>2.13</v>
      </c>
      <c r="G150" s="18" t="s">
        <v>13</v>
      </c>
    </row>
    <row r="151" ht="21" customHeight="1" spans="1:7">
      <c r="A151" s="40">
        <v>2</v>
      </c>
      <c r="B151" s="40" t="s">
        <v>429</v>
      </c>
      <c r="C151" s="41" t="s">
        <v>430</v>
      </c>
      <c r="D151" s="35" t="s">
        <v>431</v>
      </c>
      <c r="E151" s="42">
        <v>1.84</v>
      </c>
      <c r="F151" s="42">
        <v>1.36</v>
      </c>
      <c r="G151" s="18" t="s">
        <v>17</v>
      </c>
    </row>
    <row r="152" ht="21" customHeight="1" spans="1:7">
      <c r="A152" s="40">
        <v>3</v>
      </c>
      <c r="B152" s="40" t="s">
        <v>432</v>
      </c>
      <c r="C152" s="41" t="s">
        <v>433</v>
      </c>
      <c r="D152" s="40" t="s">
        <v>434</v>
      </c>
      <c r="E152" s="42">
        <v>5.18</v>
      </c>
      <c r="F152" s="42">
        <v>4.09</v>
      </c>
      <c r="G152" s="18" t="s">
        <v>13</v>
      </c>
    </row>
    <row r="153" ht="21" customHeight="1" spans="1:7">
      <c r="A153" s="40">
        <v>4</v>
      </c>
      <c r="B153" s="40" t="s">
        <v>435</v>
      </c>
      <c r="C153" s="41" t="s">
        <v>436</v>
      </c>
      <c r="D153" s="41" t="s">
        <v>437</v>
      </c>
      <c r="E153" s="42">
        <v>4.12</v>
      </c>
      <c r="F153" s="42">
        <v>1.88</v>
      </c>
      <c r="G153" s="18" t="s">
        <v>24</v>
      </c>
    </row>
    <row r="154" ht="21" customHeight="1" spans="1:7">
      <c r="A154" s="40">
        <v>5</v>
      </c>
      <c r="B154" s="40" t="s">
        <v>438</v>
      </c>
      <c r="C154" s="41" t="s">
        <v>439</v>
      </c>
      <c r="D154" s="40" t="s">
        <v>440</v>
      </c>
      <c r="E154" s="42">
        <v>2.24</v>
      </c>
      <c r="F154" s="42">
        <v>2.24</v>
      </c>
      <c r="G154" s="18" t="s">
        <v>28</v>
      </c>
    </row>
    <row r="155" ht="21" customHeight="1" spans="1:7">
      <c r="A155" s="40">
        <v>6</v>
      </c>
      <c r="B155" s="40" t="s">
        <v>441</v>
      </c>
      <c r="C155" s="41" t="s">
        <v>442</v>
      </c>
      <c r="D155" s="35" t="s">
        <v>443</v>
      </c>
      <c r="E155" s="42">
        <v>1.93</v>
      </c>
      <c r="F155" s="42">
        <v>1.93</v>
      </c>
      <c r="G155" s="18" t="s">
        <v>32</v>
      </c>
    </row>
    <row r="156" ht="21" customHeight="1" spans="1:7">
      <c r="A156" s="40">
        <v>7</v>
      </c>
      <c r="B156" s="40" t="s">
        <v>444</v>
      </c>
      <c r="C156" s="41" t="s">
        <v>445</v>
      </c>
      <c r="D156" s="40" t="s">
        <v>446</v>
      </c>
      <c r="E156" s="42">
        <v>2.43</v>
      </c>
      <c r="F156" s="42">
        <v>1.79</v>
      </c>
      <c r="G156" s="18" t="s">
        <v>13</v>
      </c>
    </row>
    <row r="157" ht="21" customHeight="1" spans="1:7">
      <c r="A157" s="40">
        <v>8</v>
      </c>
      <c r="B157" s="40" t="s">
        <v>447</v>
      </c>
      <c r="C157" s="41" t="s">
        <v>448</v>
      </c>
      <c r="D157" s="35" t="s">
        <v>449</v>
      </c>
      <c r="E157" s="42">
        <v>3.38</v>
      </c>
      <c r="F157" s="42">
        <v>1.81</v>
      </c>
      <c r="G157" s="18" t="s">
        <v>13</v>
      </c>
    </row>
    <row r="158" ht="21" customHeight="1" spans="1:7">
      <c r="A158" s="40">
        <v>9</v>
      </c>
      <c r="B158" s="40" t="s">
        <v>450</v>
      </c>
      <c r="C158" s="41" t="s">
        <v>451</v>
      </c>
      <c r="D158" s="40" t="s">
        <v>452</v>
      </c>
      <c r="E158" s="42">
        <v>2.15</v>
      </c>
      <c r="F158" s="42">
        <v>2.15</v>
      </c>
      <c r="G158" s="18" t="s">
        <v>17</v>
      </c>
    </row>
    <row r="159" ht="21" customHeight="1" spans="1:7">
      <c r="A159" s="40">
        <v>10</v>
      </c>
      <c r="B159" s="40" t="s">
        <v>453</v>
      </c>
      <c r="C159" s="41" t="s">
        <v>454</v>
      </c>
      <c r="D159" s="40" t="s">
        <v>455</v>
      </c>
      <c r="E159" s="42">
        <v>1.01</v>
      </c>
      <c r="F159" s="42">
        <v>1.01</v>
      </c>
      <c r="G159" s="18" t="s">
        <v>13</v>
      </c>
    </row>
    <row r="160" ht="21" customHeight="1" spans="1:7">
      <c r="A160" s="40">
        <v>11</v>
      </c>
      <c r="B160" s="40" t="s">
        <v>456</v>
      </c>
      <c r="C160" s="41" t="s">
        <v>457</v>
      </c>
      <c r="D160" s="40" t="s">
        <v>458</v>
      </c>
      <c r="E160" s="42">
        <v>1.11</v>
      </c>
      <c r="F160" s="42">
        <v>0.42</v>
      </c>
      <c r="G160" s="18" t="s">
        <v>24</v>
      </c>
    </row>
    <row r="161" ht="21" customHeight="1" spans="1:7">
      <c r="A161" s="40">
        <v>12</v>
      </c>
      <c r="B161" s="40" t="s">
        <v>459</v>
      </c>
      <c r="C161" s="41" t="s">
        <v>460</v>
      </c>
      <c r="D161" s="40" t="s">
        <v>461</v>
      </c>
      <c r="E161" s="42">
        <v>2.2</v>
      </c>
      <c r="F161" s="42">
        <v>1.6</v>
      </c>
      <c r="G161" s="18" t="s">
        <v>28</v>
      </c>
    </row>
    <row r="162" ht="21" customHeight="1" spans="1:7">
      <c r="A162" s="40">
        <v>13</v>
      </c>
      <c r="B162" s="40" t="s">
        <v>462</v>
      </c>
      <c r="C162" s="41" t="s">
        <v>463</v>
      </c>
      <c r="D162" s="40" t="s">
        <v>464</v>
      </c>
      <c r="E162" s="42">
        <v>2.07</v>
      </c>
      <c r="F162" s="42">
        <v>2.07</v>
      </c>
      <c r="G162" s="18" t="s">
        <v>32</v>
      </c>
    </row>
    <row r="163" ht="21" customHeight="1" spans="1:7">
      <c r="A163" s="40">
        <v>14</v>
      </c>
      <c r="B163" s="40" t="s">
        <v>465</v>
      </c>
      <c r="C163" s="41" t="s">
        <v>466</v>
      </c>
      <c r="D163" s="40" t="s">
        <v>467</v>
      </c>
      <c r="E163" s="42">
        <v>1.4</v>
      </c>
      <c r="F163" s="42">
        <v>1.4</v>
      </c>
      <c r="G163" s="18" t="s">
        <v>13</v>
      </c>
    </row>
    <row r="164" ht="21" customHeight="1" spans="1:7">
      <c r="A164" s="40">
        <v>15</v>
      </c>
      <c r="B164" s="40" t="s">
        <v>468</v>
      </c>
      <c r="C164" s="41" t="s">
        <v>469</v>
      </c>
      <c r="D164" s="35" t="s">
        <v>470</v>
      </c>
      <c r="E164" s="42">
        <v>1.66</v>
      </c>
      <c r="F164" s="42">
        <v>1.11</v>
      </c>
      <c r="G164" s="18" t="s">
        <v>13</v>
      </c>
    </row>
    <row r="165" ht="21" customHeight="1" spans="1:7">
      <c r="A165" s="40">
        <v>16</v>
      </c>
      <c r="B165" s="40" t="s">
        <v>471</v>
      </c>
      <c r="C165" s="41" t="s">
        <v>472</v>
      </c>
      <c r="D165" s="40" t="s">
        <v>473</v>
      </c>
      <c r="E165" s="42">
        <v>11.43</v>
      </c>
      <c r="F165" s="42">
        <v>7.56</v>
      </c>
      <c r="G165" s="18" t="s">
        <v>17</v>
      </c>
    </row>
    <row r="166" ht="21" customHeight="1" spans="1:7">
      <c r="A166" s="40">
        <v>17</v>
      </c>
      <c r="B166" s="40" t="s">
        <v>474</v>
      </c>
      <c r="C166" s="41" t="s">
        <v>475</v>
      </c>
      <c r="D166" s="40" t="s">
        <v>476</v>
      </c>
      <c r="E166" s="42">
        <v>7.72</v>
      </c>
      <c r="F166" s="42">
        <v>5.93</v>
      </c>
      <c r="G166" s="18" t="s">
        <v>13</v>
      </c>
    </row>
    <row r="167" ht="21" customHeight="1" spans="1:7">
      <c r="A167" s="40">
        <v>18</v>
      </c>
      <c r="B167" s="40" t="s">
        <v>477</v>
      </c>
      <c r="C167" s="41" t="s">
        <v>478</v>
      </c>
      <c r="D167" s="35" t="s">
        <v>479</v>
      </c>
      <c r="E167" s="42">
        <v>4.2</v>
      </c>
      <c r="F167" s="42">
        <v>2.57</v>
      </c>
      <c r="G167" s="18" t="s">
        <v>24</v>
      </c>
    </row>
    <row r="168" ht="21" customHeight="1" spans="1:7">
      <c r="A168" s="40">
        <v>19</v>
      </c>
      <c r="B168" s="40" t="s">
        <v>480</v>
      </c>
      <c r="C168" s="41" t="s">
        <v>481</v>
      </c>
      <c r="D168" s="40" t="s">
        <v>482</v>
      </c>
      <c r="E168" s="42">
        <v>14.22</v>
      </c>
      <c r="F168" s="42">
        <v>11.27</v>
      </c>
      <c r="G168" s="18" t="s">
        <v>13</v>
      </c>
    </row>
    <row r="169" ht="21" customHeight="1" spans="1:7">
      <c r="A169" s="40">
        <v>20</v>
      </c>
      <c r="B169" s="40" t="s">
        <v>483</v>
      </c>
      <c r="C169" s="41" t="s">
        <v>484</v>
      </c>
      <c r="D169" s="40" t="s">
        <v>485</v>
      </c>
      <c r="E169" s="42">
        <v>8.9</v>
      </c>
      <c r="F169" s="42">
        <v>6.32</v>
      </c>
      <c r="G169" s="18" t="s">
        <v>17</v>
      </c>
    </row>
    <row r="170" ht="21" customHeight="1" spans="1:7">
      <c r="A170" s="40">
        <v>21</v>
      </c>
      <c r="B170" s="40" t="s">
        <v>486</v>
      </c>
      <c r="C170" s="41" t="s">
        <v>487</v>
      </c>
      <c r="D170" s="40" t="s">
        <v>488</v>
      </c>
      <c r="E170" s="42">
        <v>6.19</v>
      </c>
      <c r="F170" s="42">
        <v>3.08</v>
      </c>
      <c r="G170" s="18" t="s">
        <v>13</v>
      </c>
    </row>
    <row r="171" ht="21" customHeight="1" spans="1:7">
      <c r="A171" s="40">
        <v>22</v>
      </c>
      <c r="B171" s="40" t="s">
        <v>489</v>
      </c>
      <c r="C171" s="41" t="s">
        <v>490</v>
      </c>
      <c r="D171" s="35" t="s">
        <v>491</v>
      </c>
      <c r="E171" s="42">
        <v>3.92</v>
      </c>
      <c r="F171" s="42">
        <v>3.92</v>
      </c>
      <c r="G171" s="18" t="s">
        <v>28</v>
      </c>
    </row>
    <row r="172" ht="21" customHeight="1" spans="1:7">
      <c r="A172" s="40">
        <v>23</v>
      </c>
      <c r="B172" s="40" t="s">
        <v>492</v>
      </c>
      <c r="C172" s="41" t="s">
        <v>493</v>
      </c>
      <c r="D172" s="40" t="s">
        <v>494</v>
      </c>
      <c r="E172" s="42">
        <v>7.15</v>
      </c>
      <c r="F172" s="42">
        <v>4.62</v>
      </c>
      <c r="G172" s="18" t="s">
        <v>13</v>
      </c>
    </row>
    <row r="173" ht="21" customHeight="1" spans="1:7">
      <c r="A173" s="40">
        <v>24</v>
      </c>
      <c r="B173" s="40" t="s">
        <v>495</v>
      </c>
      <c r="C173" s="41" t="s">
        <v>496</v>
      </c>
      <c r="D173" s="40" t="s">
        <v>497</v>
      </c>
      <c r="E173" s="42">
        <v>3.78</v>
      </c>
      <c r="F173" s="42">
        <v>2.37</v>
      </c>
      <c r="G173" s="18" t="s">
        <v>17</v>
      </c>
    </row>
    <row r="174" ht="21" customHeight="1" spans="1:7">
      <c r="A174" s="40">
        <v>25</v>
      </c>
      <c r="B174" s="40" t="s">
        <v>498</v>
      </c>
      <c r="C174" s="41" t="s">
        <v>499</v>
      </c>
      <c r="D174" s="40" t="s">
        <v>500</v>
      </c>
      <c r="E174" s="42">
        <v>1.84</v>
      </c>
      <c r="F174" s="42">
        <v>1.84</v>
      </c>
      <c r="G174" s="18" t="s">
        <v>13</v>
      </c>
    </row>
    <row r="175" ht="21" customHeight="1" spans="1:7">
      <c r="A175" s="40">
        <v>26</v>
      </c>
      <c r="B175" s="40" t="s">
        <v>501</v>
      </c>
      <c r="C175" s="41" t="s">
        <v>502</v>
      </c>
      <c r="D175" s="40" t="s">
        <v>503</v>
      </c>
      <c r="E175" s="42">
        <v>4</v>
      </c>
      <c r="F175" s="42">
        <v>4</v>
      </c>
      <c r="G175" s="18" t="s">
        <v>24</v>
      </c>
    </row>
    <row r="176" ht="21" customHeight="1" spans="1:7">
      <c r="A176" s="40">
        <v>27</v>
      </c>
      <c r="B176" s="40" t="s">
        <v>504</v>
      </c>
      <c r="C176" s="41" t="s">
        <v>505</v>
      </c>
      <c r="D176" s="35" t="s">
        <v>506</v>
      </c>
      <c r="E176" s="42">
        <v>2.68</v>
      </c>
      <c r="F176" s="42">
        <v>1.27</v>
      </c>
      <c r="G176" s="18" t="s">
        <v>28</v>
      </c>
    </row>
    <row r="177" ht="21" customHeight="1" spans="1:7">
      <c r="A177" s="40">
        <v>28</v>
      </c>
      <c r="B177" s="40" t="s">
        <v>507</v>
      </c>
      <c r="C177" s="41" t="s">
        <v>508</v>
      </c>
      <c r="D177" s="40" t="s">
        <v>509</v>
      </c>
      <c r="E177" s="42">
        <v>2.02</v>
      </c>
      <c r="F177" s="42">
        <v>2.02</v>
      </c>
      <c r="G177" s="18" t="s">
        <v>32</v>
      </c>
    </row>
    <row r="178" ht="21" customHeight="1" spans="1:7">
      <c r="A178" s="40">
        <v>29</v>
      </c>
      <c r="B178" s="40" t="s">
        <v>510</v>
      </c>
      <c r="C178" s="41" t="s">
        <v>511</v>
      </c>
      <c r="D178" s="40" t="s">
        <v>512</v>
      </c>
      <c r="E178" s="42">
        <v>5.27</v>
      </c>
      <c r="F178" s="42">
        <v>4.58</v>
      </c>
      <c r="G178" s="18" t="s">
        <v>13</v>
      </c>
    </row>
    <row r="179" ht="21" customHeight="1" spans="1:7">
      <c r="A179" s="40">
        <v>30</v>
      </c>
      <c r="B179" s="40" t="s">
        <v>513</v>
      </c>
      <c r="C179" s="41" t="s">
        <v>514</v>
      </c>
      <c r="D179" s="40" t="s">
        <v>515</v>
      </c>
      <c r="E179" s="42">
        <v>1.66</v>
      </c>
      <c r="F179" s="42">
        <v>1.66</v>
      </c>
      <c r="G179" s="18" t="s">
        <v>13</v>
      </c>
    </row>
    <row r="180" ht="21" customHeight="1" spans="1:7">
      <c r="A180" s="40">
        <v>31</v>
      </c>
      <c r="B180" s="40" t="s">
        <v>516</v>
      </c>
      <c r="C180" s="41" t="s">
        <v>517</v>
      </c>
      <c r="D180" s="40" t="s">
        <v>518</v>
      </c>
      <c r="E180" s="42">
        <v>2.99</v>
      </c>
      <c r="F180" s="42">
        <v>2.76</v>
      </c>
      <c r="G180" s="18" t="s">
        <v>17</v>
      </c>
    </row>
    <row r="181" ht="21" customHeight="1" spans="1:7">
      <c r="A181" s="40">
        <v>32</v>
      </c>
      <c r="B181" s="40" t="s">
        <v>519</v>
      </c>
      <c r="C181" s="41" t="s">
        <v>520</v>
      </c>
      <c r="D181" s="35" t="s">
        <v>521</v>
      </c>
      <c r="E181" s="42">
        <v>2.41</v>
      </c>
      <c r="F181" s="42">
        <v>2.41</v>
      </c>
      <c r="G181" s="18" t="s">
        <v>13</v>
      </c>
    </row>
    <row r="182" ht="21" customHeight="1" spans="1:7">
      <c r="A182" s="40">
        <v>33</v>
      </c>
      <c r="B182" s="40" t="s">
        <v>522</v>
      </c>
      <c r="C182" s="41" t="s">
        <v>523</v>
      </c>
      <c r="D182" s="40" t="s">
        <v>524</v>
      </c>
      <c r="E182" s="42">
        <v>6.21</v>
      </c>
      <c r="F182" s="42">
        <v>5.21</v>
      </c>
      <c r="G182" s="18" t="s">
        <v>24</v>
      </c>
    </row>
    <row r="183" ht="21" customHeight="1" spans="1:7">
      <c r="A183" s="40">
        <v>34</v>
      </c>
      <c r="B183" s="40" t="s">
        <v>525</v>
      </c>
      <c r="C183" s="41" t="s">
        <v>526</v>
      </c>
      <c r="D183" s="40" t="s">
        <v>527</v>
      </c>
      <c r="E183" s="42">
        <v>9.15</v>
      </c>
      <c r="F183" s="42">
        <v>5.59</v>
      </c>
      <c r="G183" s="18" t="s">
        <v>28</v>
      </c>
    </row>
    <row r="184" ht="21" customHeight="1" spans="1:7">
      <c r="A184" s="40">
        <v>35</v>
      </c>
      <c r="B184" s="40" t="s">
        <v>528</v>
      </c>
      <c r="C184" s="41" t="s">
        <v>529</v>
      </c>
      <c r="D184" s="62" t="s">
        <v>530</v>
      </c>
      <c r="E184" s="42">
        <v>2.22</v>
      </c>
      <c r="F184" s="42">
        <v>1.11</v>
      </c>
      <c r="G184" s="18" t="s">
        <v>32</v>
      </c>
    </row>
    <row r="185" ht="21" customHeight="1" spans="1:7">
      <c r="A185" s="40">
        <v>36</v>
      </c>
      <c r="B185" s="40" t="s">
        <v>531</v>
      </c>
      <c r="C185" s="41" t="s">
        <v>532</v>
      </c>
      <c r="D185" s="35" t="s">
        <v>533</v>
      </c>
      <c r="E185" s="42">
        <v>6.62</v>
      </c>
      <c r="F185" s="42">
        <v>6.15</v>
      </c>
      <c r="G185" s="18" t="s">
        <v>13</v>
      </c>
    </row>
    <row r="186" ht="21" customHeight="1" spans="1:7">
      <c r="A186" s="40">
        <v>37</v>
      </c>
      <c r="B186" s="40" t="s">
        <v>534</v>
      </c>
      <c r="C186" s="41" t="s">
        <v>535</v>
      </c>
      <c r="D186" s="35" t="s">
        <v>536</v>
      </c>
      <c r="E186" s="42">
        <v>2.5</v>
      </c>
      <c r="F186" s="42">
        <v>2.5</v>
      </c>
      <c r="G186" s="18" t="s">
        <v>13</v>
      </c>
    </row>
    <row r="187" ht="21" customHeight="1" spans="1:7">
      <c r="A187" s="40">
        <v>38</v>
      </c>
      <c r="B187" s="40" t="s">
        <v>537</v>
      </c>
      <c r="C187" s="41" t="s">
        <v>538</v>
      </c>
      <c r="D187" s="40" t="s">
        <v>539</v>
      </c>
      <c r="E187" s="42">
        <v>3.42</v>
      </c>
      <c r="F187" s="42">
        <v>2.59</v>
      </c>
      <c r="G187" s="18" t="s">
        <v>17</v>
      </c>
    </row>
    <row r="188" ht="21" customHeight="1" spans="1:7">
      <c r="A188" s="40">
        <v>39</v>
      </c>
      <c r="B188" s="40" t="s">
        <v>540</v>
      </c>
      <c r="C188" s="41" t="s">
        <v>541</v>
      </c>
      <c r="D188" s="40" t="s">
        <v>542</v>
      </c>
      <c r="E188" s="42">
        <v>6.75</v>
      </c>
      <c r="F188" s="42">
        <v>4.78</v>
      </c>
      <c r="G188" s="18" t="s">
        <v>13</v>
      </c>
    </row>
    <row r="189" ht="21" customHeight="1" spans="1:7">
      <c r="A189" s="40">
        <v>40</v>
      </c>
      <c r="B189" s="40" t="s">
        <v>543</v>
      </c>
      <c r="C189" s="41" t="s">
        <v>544</v>
      </c>
      <c r="D189" s="40" t="s">
        <v>545</v>
      </c>
      <c r="E189" s="42">
        <v>2.11</v>
      </c>
      <c r="F189" s="42">
        <v>2.11</v>
      </c>
      <c r="G189" s="18" t="s">
        <v>24</v>
      </c>
    </row>
    <row r="190" ht="21" customHeight="1" spans="1:7">
      <c r="A190" s="40">
        <v>41</v>
      </c>
      <c r="B190" s="40" t="s">
        <v>546</v>
      </c>
      <c r="C190" s="41" t="s">
        <v>547</v>
      </c>
      <c r="D190" s="41" t="s">
        <v>548</v>
      </c>
      <c r="E190" s="42">
        <v>9.58</v>
      </c>
      <c r="F190" s="42">
        <v>7.57</v>
      </c>
      <c r="G190" s="18" t="s">
        <v>13</v>
      </c>
    </row>
    <row r="191" ht="21" customHeight="1" spans="1:7">
      <c r="A191" s="40">
        <v>42</v>
      </c>
      <c r="B191" s="40" t="s">
        <v>549</v>
      </c>
      <c r="C191" s="41" t="s">
        <v>550</v>
      </c>
      <c r="D191" s="40" t="s">
        <v>551</v>
      </c>
      <c r="E191" s="42">
        <v>6.63</v>
      </c>
      <c r="F191" s="42">
        <v>5.56</v>
      </c>
      <c r="G191" s="18" t="s">
        <v>17</v>
      </c>
    </row>
    <row r="192" ht="21" customHeight="1" spans="1:7">
      <c r="A192" s="40">
        <v>43</v>
      </c>
      <c r="B192" s="40" t="s">
        <v>552</v>
      </c>
      <c r="C192" s="41" t="s">
        <v>553</v>
      </c>
      <c r="D192" s="40" t="s">
        <v>554</v>
      </c>
      <c r="E192" s="42">
        <v>2.43</v>
      </c>
      <c r="F192" s="42">
        <v>1.2</v>
      </c>
      <c r="G192" s="18" t="s">
        <v>13</v>
      </c>
    </row>
    <row r="193" ht="21" customHeight="1" spans="1:7">
      <c r="A193" s="40">
        <v>44</v>
      </c>
      <c r="B193" s="40" t="s">
        <v>555</v>
      </c>
      <c r="C193" s="41" t="s">
        <v>556</v>
      </c>
      <c r="D193" s="41" t="s">
        <v>557</v>
      </c>
      <c r="E193" s="42">
        <v>5.06</v>
      </c>
      <c r="F193" s="42">
        <v>4.44</v>
      </c>
      <c r="G193" s="18" t="s">
        <v>24</v>
      </c>
    </row>
    <row r="194" ht="21" customHeight="1" spans="1:7">
      <c r="A194" s="40">
        <v>45</v>
      </c>
      <c r="B194" s="40" t="s">
        <v>558</v>
      </c>
      <c r="C194" s="41" t="s">
        <v>559</v>
      </c>
      <c r="D194" s="40" t="s">
        <v>560</v>
      </c>
      <c r="E194" s="42">
        <v>3.29</v>
      </c>
      <c r="F194" s="42">
        <v>3.29</v>
      </c>
      <c r="G194" s="18" t="s">
        <v>28</v>
      </c>
    </row>
    <row r="195" ht="21" customHeight="1" spans="1:7">
      <c r="A195" s="40">
        <v>46</v>
      </c>
      <c r="B195" s="40" t="s">
        <v>561</v>
      </c>
      <c r="C195" s="41" t="s">
        <v>562</v>
      </c>
      <c r="D195" s="40" t="s">
        <v>563</v>
      </c>
      <c r="E195" s="42">
        <v>2.32</v>
      </c>
      <c r="F195" s="42">
        <v>2.32</v>
      </c>
      <c r="G195" s="18" t="s">
        <v>13</v>
      </c>
    </row>
    <row r="196" ht="21" customHeight="1" spans="1:7">
      <c r="A196" s="40">
        <v>47</v>
      </c>
      <c r="B196" s="40" t="s">
        <v>564</v>
      </c>
      <c r="C196" s="41" t="s">
        <v>565</v>
      </c>
      <c r="D196" s="41" t="s">
        <v>566</v>
      </c>
      <c r="E196" s="42">
        <v>5.79</v>
      </c>
      <c r="F196" s="42">
        <v>4.55</v>
      </c>
      <c r="G196" s="18" t="s">
        <v>17</v>
      </c>
    </row>
    <row r="197" ht="21" customHeight="1" spans="1:7">
      <c r="A197" s="40">
        <v>48</v>
      </c>
      <c r="B197" s="40" t="s">
        <v>567</v>
      </c>
      <c r="C197" s="41" t="s">
        <v>568</v>
      </c>
      <c r="D197" s="40" t="s">
        <v>569</v>
      </c>
      <c r="E197" s="42">
        <v>3.12</v>
      </c>
      <c r="F197" s="42">
        <v>1.28</v>
      </c>
      <c r="G197" s="18" t="s">
        <v>28</v>
      </c>
    </row>
    <row r="198" ht="21" customHeight="1" spans="1:7">
      <c r="A198" s="40">
        <v>49</v>
      </c>
      <c r="B198" s="40" t="s">
        <v>570</v>
      </c>
      <c r="C198" s="41" t="s">
        <v>571</v>
      </c>
      <c r="D198" s="40" t="s">
        <v>572</v>
      </c>
      <c r="E198" s="42">
        <v>4.99</v>
      </c>
      <c r="F198" s="42">
        <v>3.79</v>
      </c>
      <c r="G198" s="18" t="s">
        <v>32</v>
      </c>
    </row>
    <row r="199" ht="21" customHeight="1" spans="1:7">
      <c r="A199" s="40">
        <v>50</v>
      </c>
      <c r="B199" s="40" t="s">
        <v>573</v>
      </c>
      <c r="C199" s="41" t="s">
        <v>574</v>
      </c>
      <c r="D199" s="40" t="s">
        <v>575</v>
      </c>
      <c r="E199" s="42">
        <v>4.01</v>
      </c>
      <c r="F199" s="42">
        <v>3.01</v>
      </c>
      <c r="G199" s="18" t="s">
        <v>13</v>
      </c>
    </row>
    <row r="200" ht="21" customHeight="1" spans="1:7">
      <c r="A200" s="40">
        <v>51</v>
      </c>
      <c r="B200" s="40" t="s">
        <v>576</v>
      </c>
      <c r="C200" s="41" t="s">
        <v>577</v>
      </c>
      <c r="D200" s="40" t="s">
        <v>578</v>
      </c>
      <c r="E200" s="42">
        <v>7.36</v>
      </c>
      <c r="F200" s="42">
        <v>4.91</v>
      </c>
      <c r="G200" s="18" t="s">
        <v>13</v>
      </c>
    </row>
    <row r="201" ht="21" customHeight="1" spans="1:7">
      <c r="A201" s="40">
        <v>52</v>
      </c>
      <c r="B201" s="40" t="s">
        <v>579</v>
      </c>
      <c r="C201" s="41" t="s">
        <v>580</v>
      </c>
      <c r="D201" s="40" t="s">
        <v>581</v>
      </c>
      <c r="E201" s="42">
        <v>2.9</v>
      </c>
      <c r="F201" s="42">
        <v>1.96</v>
      </c>
      <c r="G201" s="18" t="s">
        <v>17</v>
      </c>
    </row>
    <row r="202" ht="21" customHeight="1" spans="1:7">
      <c r="A202" s="40">
        <v>53</v>
      </c>
      <c r="B202" s="40" t="s">
        <v>582</v>
      </c>
      <c r="C202" s="41" t="s">
        <v>583</v>
      </c>
      <c r="D202" s="40" t="s">
        <v>584</v>
      </c>
      <c r="E202" s="42">
        <v>3.56</v>
      </c>
      <c r="F202" s="42">
        <v>3.56</v>
      </c>
      <c r="G202" s="18" t="s">
        <v>13</v>
      </c>
    </row>
    <row r="203" ht="21" customHeight="1" spans="1:7">
      <c r="A203" s="40">
        <v>54</v>
      </c>
      <c r="B203" s="40" t="s">
        <v>585</v>
      </c>
      <c r="C203" s="41" t="s">
        <v>586</v>
      </c>
      <c r="D203" s="40" t="s">
        <v>587</v>
      </c>
      <c r="E203" s="42">
        <v>8.1</v>
      </c>
      <c r="F203" s="42">
        <v>6.88</v>
      </c>
      <c r="G203" s="18" t="s">
        <v>13</v>
      </c>
    </row>
    <row r="204" ht="21" customHeight="1" spans="1:7">
      <c r="A204" s="40">
        <v>55</v>
      </c>
      <c r="B204" s="40" t="s">
        <v>588</v>
      </c>
      <c r="C204" s="41" t="s">
        <v>589</v>
      </c>
      <c r="D204" s="40" t="s">
        <v>590</v>
      </c>
      <c r="E204" s="42">
        <v>1.7</v>
      </c>
      <c r="F204" s="42">
        <v>1.7</v>
      </c>
      <c r="G204" s="18" t="s">
        <v>17</v>
      </c>
    </row>
    <row r="205" ht="21" customHeight="1" spans="1:7">
      <c r="A205" s="40">
        <v>56</v>
      </c>
      <c r="B205" s="40" t="s">
        <v>591</v>
      </c>
      <c r="C205" s="41" t="s">
        <v>592</v>
      </c>
      <c r="D205" s="40" t="s">
        <v>593</v>
      </c>
      <c r="E205" s="42">
        <v>5.97</v>
      </c>
      <c r="F205" s="42">
        <v>4.44</v>
      </c>
      <c r="G205" s="18" t="s">
        <v>13</v>
      </c>
    </row>
    <row r="206" ht="21" customHeight="1" spans="1:7">
      <c r="A206" s="40">
        <v>57</v>
      </c>
      <c r="B206" s="40" t="s">
        <v>594</v>
      </c>
      <c r="C206" s="41" t="s">
        <v>595</v>
      </c>
      <c r="D206" s="40" t="s">
        <v>596</v>
      </c>
      <c r="E206" s="42">
        <v>4.56</v>
      </c>
      <c r="F206" s="42">
        <v>3.87</v>
      </c>
      <c r="G206" s="18" t="s">
        <v>24</v>
      </c>
    </row>
    <row r="207" ht="21" customHeight="1" spans="1:7">
      <c r="A207" s="40">
        <v>58</v>
      </c>
      <c r="B207" s="40" t="s">
        <v>597</v>
      </c>
      <c r="C207" s="41" t="s">
        <v>598</v>
      </c>
      <c r="D207" s="40" t="s">
        <v>599</v>
      </c>
      <c r="E207" s="42">
        <v>2.58</v>
      </c>
      <c r="F207" s="42">
        <v>2.58</v>
      </c>
      <c r="G207" s="18" t="s">
        <v>28</v>
      </c>
    </row>
    <row r="208" ht="21" customHeight="1" spans="1:7">
      <c r="A208" s="40">
        <v>59</v>
      </c>
      <c r="B208" s="40" t="s">
        <v>600</v>
      </c>
      <c r="C208" s="41" t="s">
        <v>601</v>
      </c>
      <c r="D208" s="35" t="s">
        <v>602</v>
      </c>
      <c r="E208" s="42">
        <v>2.84</v>
      </c>
      <c r="F208" s="42">
        <v>1.88</v>
      </c>
      <c r="G208" s="18" t="s">
        <v>32</v>
      </c>
    </row>
    <row r="209" ht="21" customHeight="1" spans="1:7">
      <c r="A209" s="40">
        <v>60</v>
      </c>
      <c r="B209" s="40" t="s">
        <v>603</v>
      </c>
      <c r="C209" s="41" t="s">
        <v>604</v>
      </c>
      <c r="D209" s="40" t="s">
        <v>605</v>
      </c>
      <c r="E209" s="42">
        <v>6.5</v>
      </c>
      <c r="F209" s="42">
        <v>4.02</v>
      </c>
      <c r="G209" s="18" t="s">
        <v>13</v>
      </c>
    </row>
    <row r="210" ht="21" customHeight="1" spans="1:7">
      <c r="A210" s="40">
        <v>61</v>
      </c>
      <c r="B210" s="40" t="s">
        <v>606</v>
      </c>
      <c r="C210" s="41" t="s">
        <v>607</v>
      </c>
      <c r="D210" s="40" t="s">
        <v>608</v>
      </c>
      <c r="E210" s="42">
        <v>5.39</v>
      </c>
      <c r="F210" s="42">
        <v>4.92</v>
      </c>
      <c r="G210" s="18" t="s">
        <v>13</v>
      </c>
    </row>
    <row r="211" ht="21" customHeight="1" spans="1:7">
      <c r="A211" s="40">
        <v>62</v>
      </c>
      <c r="B211" s="41" t="s">
        <v>609</v>
      </c>
      <c r="C211" s="41" t="s">
        <v>610</v>
      </c>
      <c r="D211" s="62" t="s">
        <v>611</v>
      </c>
      <c r="E211" s="42">
        <v>3.78</v>
      </c>
      <c r="F211" s="42">
        <v>3.78</v>
      </c>
      <c r="G211" s="18" t="s">
        <v>17</v>
      </c>
    </row>
    <row r="212" ht="21" customHeight="1" spans="1:7">
      <c r="A212" s="40">
        <v>63</v>
      </c>
      <c r="B212" s="40" t="s">
        <v>612</v>
      </c>
      <c r="C212" s="41" t="s">
        <v>613</v>
      </c>
      <c r="D212" s="40" t="s">
        <v>614</v>
      </c>
      <c r="E212" s="42">
        <v>5.19</v>
      </c>
      <c r="F212" s="42">
        <v>4.75</v>
      </c>
      <c r="G212" s="18" t="s">
        <v>13</v>
      </c>
    </row>
    <row r="213" ht="21" customHeight="1" spans="1:7">
      <c r="A213" s="40">
        <v>64</v>
      </c>
      <c r="B213" s="40" t="s">
        <v>615</v>
      </c>
      <c r="C213" s="41" t="s">
        <v>616</v>
      </c>
      <c r="D213" s="40" t="s">
        <v>617</v>
      </c>
      <c r="E213" s="42">
        <v>0.87</v>
      </c>
      <c r="F213" s="42">
        <v>0.87</v>
      </c>
      <c r="G213" s="18" t="s">
        <v>13</v>
      </c>
    </row>
    <row r="214" ht="21" customHeight="1" spans="1:7">
      <c r="A214" s="40">
        <v>65</v>
      </c>
      <c r="B214" s="40" t="s">
        <v>618</v>
      </c>
      <c r="C214" s="41" t="s">
        <v>619</v>
      </c>
      <c r="D214" s="40" t="s">
        <v>620</v>
      </c>
      <c r="E214" s="42">
        <v>3.64</v>
      </c>
      <c r="F214" s="42">
        <v>2.94</v>
      </c>
      <c r="G214" s="18" t="s">
        <v>13</v>
      </c>
    </row>
    <row r="215" ht="21" customHeight="1" spans="1:7">
      <c r="A215" s="40">
        <v>66</v>
      </c>
      <c r="B215" s="40" t="s">
        <v>621</v>
      </c>
      <c r="C215" s="41" t="s">
        <v>622</v>
      </c>
      <c r="D215" s="40" t="s">
        <v>623</v>
      </c>
      <c r="E215" s="42">
        <v>0.85</v>
      </c>
      <c r="F215" s="42">
        <v>0.85</v>
      </c>
      <c r="G215" s="18" t="s">
        <v>13</v>
      </c>
    </row>
    <row r="216" ht="21" customHeight="1" spans="1:7">
      <c r="A216" s="40">
        <v>67</v>
      </c>
      <c r="B216" s="43" t="s">
        <v>624</v>
      </c>
      <c r="C216" s="44" t="s">
        <v>625</v>
      </c>
      <c r="D216" s="45" t="s">
        <v>626</v>
      </c>
      <c r="E216" s="46">
        <v>5.15</v>
      </c>
      <c r="F216" s="46">
        <v>4.57</v>
      </c>
      <c r="G216" s="18" t="s">
        <v>13</v>
      </c>
    </row>
    <row r="217" ht="21" customHeight="1" spans="1:7">
      <c r="A217" s="48" t="s">
        <v>627</v>
      </c>
      <c r="B217" s="49"/>
      <c r="C217" s="44"/>
      <c r="D217" s="45"/>
      <c r="E217" s="46">
        <f>SUM(E150:E216)</f>
        <v>283.26</v>
      </c>
      <c r="F217" s="46">
        <f>SUM(F150:F216)</f>
        <v>220.7</v>
      </c>
      <c r="G217" s="50"/>
    </row>
    <row r="218" ht="30" customHeight="1" spans="1:7">
      <c r="A218" s="6" t="s">
        <v>0</v>
      </c>
      <c r="B218" s="6"/>
      <c r="C218" s="6"/>
      <c r="D218" s="54"/>
      <c r="E218" s="6"/>
      <c r="F218" s="6"/>
      <c r="G218" s="6"/>
    </row>
    <row r="219" customHeight="1" spans="1:3">
      <c r="A219" s="7" t="s">
        <v>1</v>
      </c>
      <c r="B219" s="7"/>
      <c r="C219" s="2" t="s">
        <v>628</v>
      </c>
    </row>
    <row r="220" ht="45" customHeight="1" spans="1:7">
      <c r="A220" s="8" t="s">
        <v>3</v>
      </c>
      <c r="B220" s="8" t="s">
        <v>4</v>
      </c>
      <c r="C220" s="9" t="s">
        <v>5</v>
      </c>
      <c r="D220" s="10" t="s">
        <v>6</v>
      </c>
      <c r="E220" s="11" t="s">
        <v>7</v>
      </c>
      <c r="F220" s="11" t="s">
        <v>8</v>
      </c>
      <c r="G220" s="12" t="s">
        <v>9</v>
      </c>
    </row>
    <row r="221" ht="23.1" customHeight="1" spans="1:7">
      <c r="A221" s="40">
        <v>1</v>
      </c>
      <c r="B221" s="40" t="s">
        <v>629</v>
      </c>
      <c r="C221" s="41" t="s">
        <v>630</v>
      </c>
      <c r="D221" s="62" t="s">
        <v>631</v>
      </c>
      <c r="E221" s="42">
        <v>1.5</v>
      </c>
      <c r="F221" s="42">
        <v>1.5</v>
      </c>
      <c r="G221" s="47" t="s">
        <v>17</v>
      </c>
    </row>
    <row r="222" ht="23.1" customHeight="1" spans="1:7">
      <c r="A222" s="40">
        <v>2</v>
      </c>
      <c r="B222" s="40" t="s">
        <v>632</v>
      </c>
      <c r="C222" s="41" t="s">
        <v>633</v>
      </c>
      <c r="D222" s="62" t="s">
        <v>634</v>
      </c>
      <c r="E222" s="42">
        <v>2.81</v>
      </c>
      <c r="F222" s="42">
        <v>1.83</v>
      </c>
      <c r="G222" s="47" t="s">
        <v>13</v>
      </c>
    </row>
    <row r="223" ht="23.1" customHeight="1" spans="1:7">
      <c r="A223" s="40">
        <v>3</v>
      </c>
      <c r="B223" s="40" t="s">
        <v>635</v>
      </c>
      <c r="C223" s="41" t="s">
        <v>636</v>
      </c>
      <c r="D223" s="62" t="s">
        <v>637</v>
      </c>
      <c r="E223" s="42">
        <v>5.34</v>
      </c>
      <c r="F223" s="42">
        <v>4.28</v>
      </c>
      <c r="G223" s="47" t="s">
        <v>24</v>
      </c>
    </row>
    <row r="224" ht="23.1" customHeight="1" spans="1:7">
      <c r="A224" s="40">
        <v>4</v>
      </c>
      <c r="B224" s="40" t="s">
        <v>638</v>
      </c>
      <c r="C224" s="41" t="s">
        <v>639</v>
      </c>
      <c r="D224" s="62" t="s">
        <v>640</v>
      </c>
      <c r="E224" s="42">
        <v>4.22</v>
      </c>
      <c r="F224" s="42">
        <v>3.41</v>
      </c>
      <c r="G224" s="47" t="s">
        <v>28</v>
      </c>
    </row>
    <row r="225" ht="23.1" customHeight="1" spans="1:7">
      <c r="A225" s="40">
        <v>5</v>
      </c>
      <c r="B225" s="40" t="s">
        <v>641</v>
      </c>
      <c r="C225" s="41" t="s">
        <v>642</v>
      </c>
      <c r="D225" s="62" t="s">
        <v>643</v>
      </c>
      <c r="E225" s="42">
        <v>9.42</v>
      </c>
      <c r="F225" s="42">
        <v>4.06</v>
      </c>
      <c r="G225" s="47" t="s">
        <v>32</v>
      </c>
    </row>
    <row r="226" ht="23.1" customHeight="1" spans="1:7">
      <c r="A226" s="40">
        <v>6</v>
      </c>
      <c r="B226" s="40" t="s">
        <v>644</v>
      </c>
      <c r="C226" s="41" t="s">
        <v>645</v>
      </c>
      <c r="D226" s="62" t="s">
        <v>646</v>
      </c>
      <c r="E226" s="42">
        <v>7.36</v>
      </c>
      <c r="F226" s="42">
        <v>6.06</v>
      </c>
      <c r="G226" s="47" t="s">
        <v>13</v>
      </c>
    </row>
    <row r="227" ht="23.1" customHeight="1" spans="1:7">
      <c r="A227" s="40">
        <v>7</v>
      </c>
      <c r="B227" s="40" t="s">
        <v>647</v>
      </c>
      <c r="C227" s="41" t="s">
        <v>648</v>
      </c>
      <c r="D227" s="63" t="s">
        <v>649</v>
      </c>
      <c r="E227" s="42">
        <v>2.85</v>
      </c>
      <c r="F227" s="42">
        <v>2.85</v>
      </c>
      <c r="G227" s="47" t="s">
        <v>17</v>
      </c>
    </row>
    <row r="228" ht="23.1" customHeight="1" spans="1:7">
      <c r="A228" s="40">
        <v>8</v>
      </c>
      <c r="B228" s="40" t="s">
        <v>650</v>
      </c>
      <c r="C228" s="41" t="s">
        <v>651</v>
      </c>
      <c r="D228" s="63" t="s">
        <v>652</v>
      </c>
      <c r="E228" s="42">
        <v>16.89</v>
      </c>
      <c r="F228" s="42">
        <v>12.57</v>
      </c>
      <c r="G228" s="47" t="s">
        <v>13</v>
      </c>
    </row>
    <row r="229" ht="23.1" customHeight="1" spans="1:7">
      <c r="A229" s="40">
        <v>9</v>
      </c>
      <c r="B229" s="40" t="s">
        <v>653</v>
      </c>
      <c r="C229" s="41" t="s">
        <v>654</v>
      </c>
      <c r="D229" s="41" t="s">
        <v>655</v>
      </c>
      <c r="E229" s="42">
        <v>8.19</v>
      </c>
      <c r="F229" s="42">
        <v>8.19</v>
      </c>
      <c r="G229" s="47" t="s">
        <v>24</v>
      </c>
    </row>
    <row r="230" ht="23.1" customHeight="1" spans="1:7">
      <c r="A230" s="40">
        <v>10</v>
      </c>
      <c r="B230" s="40" t="s">
        <v>656</v>
      </c>
      <c r="C230" s="41" t="s">
        <v>657</v>
      </c>
      <c r="D230" s="62" t="s">
        <v>658</v>
      </c>
      <c r="E230" s="42">
        <v>4.37</v>
      </c>
      <c r="F230" s="42">
        <v>4.37</v>
      </c>
      <c r="G230" s="47" t="s">
        <v>28</v>
      </c>
    </row>
    <row r="231" ht="23.1" customHeight="1" spans="1:7">
      <c r="A231" s="40">
        <v>11</v>
      </c>
      <c r="B231" s="40" t="s">
        <v>659</v>
      </c>
      <c r="C231" s="41" t="s">
        <v>660</v>
      </c>
      <c r="D231" s="62" t="s">
        <v>661</v>
      </c>
      <c r="E231" s="42">
        <v>10.94</v>
      </c>
      <c r="F231" s="42">
        <v>3.92</v>
      </c>
      <c r="G231" s="47" t="s">
        <v>32</v>
      </c>
    </row>
    <row r="232" ht="23.1" customHeight="1" spans="1:7">
      <c r="A232" s="40">
        <v>12</v>
      </c>
      <c r="B232" s="40" t="s">
        <v>662</v>
      </c>
      <c r="C232" s="62" t="s">
        <v>663</v>
      </c>
      <c r="D232" s="62" t="s">
        <v>664</v>
      </c>
      <c r="E232" s="42">
        <v>3.02</v>
      </c>
      <c r="F232" s="42">
        <v>2.44</v>
      </c>
      <c r="G232" s="47" t="s">
        <v>13</v>
      </c>
    </row>
    <row r="233" ht="23.1" customHeight="1" spans="1:7">
      <c r="A233" s="40">
        <v>13</v>
      </c>
      <c r="B233" s="40" t="s">
        <v>665</v>
      </c>
      <c r="C233" s="41" t="s">
        <v>666</v>
      </c>
      <c r="D233" s="63" t="s">
        <v>667</v>
      </c>
      <c r="E233" s="42">
        <v>11.12</v>
      </c>
      <c r="F233" s="42">
        <v>7.12</v>
      </c>
      <c r="G233" s="47" t="s">
        <v>13</v>
      </c>
    </row>
    <row r="234" ht="23.1" customHeight="1" spans="1:7">
      <c r="A234" s="40">
        <v>14</v>
      </c>
      <c r="B234" s="40" t="s">
        <v>668</v>
      </c>
      <c r="C234" s="41" t="s">
        <v>669</v>
      </c>
      <c r="D234" s="62" t="s">
        <v>670</v>
      </c>
      <c r="E234" s="42">
        <v>4.13</v>
      </c>
      <c r="F234" s="42">
        <v>4.13</v>
      </c>
      <c r="G234" s="47" t="s">
        <v>17</v>
      </c>
    </row>
    <row r="235" ht="23.1" customHeight="1" spans="1:7">
      <c r="A235" s="40">
        <v>15</v>
      </c>
      <c r="B235" s="40" t="s">
        <v>671</v>
      </c>
      <c r="C235" s="41" t="s">
        <v>672</v>
      </c>
      <c r="D235" s="62" t="s">
        <v>673</v>
      </c>
      <c r="E235" s="42">
        <v>8.27</v>
      </c>
      <c r="F235" s="42">
        <v>8.13</v>
      </c>
      <c r="G235" s="47" t="s">
        <v>13</v>
      </c>
    </row>
    <row r="236" ht="23.1" customHeight="1" spans="1:7">
      <c r="A236" s="40">
        <v>16</v>
      </c>
      <c r="B236" s="40" t="s">
        <v>674</v>
      </c>
      <c r="C236" s="41" t="s">
        <v>675</v>
      </c>
      <c r="D236" s="62" t="s">
        <v>676</v>
      </c>
      <c r="E236" s="42">
        <v>8.2</v>
      </c>
      <c r="F236" s="42">
        <v>8.2</v>
      </c>
      <c r="G236" s="47" t="s">
        <v>24</v>
      </c>
    </row>
    <row r="237" ht="23.1" customHeight="1" spans="1:7">
      <c r="A237" s="40">
        <v>17</v>
      </c>
      <c r="B237" s="40" t="s">
        <v>677</v>
      </c>
      <c r="C237" s="41" t="s">
        <v>678</v>
      </c>
      <c r="D237" s="63" t="s">
        <v>679</v>
      </c>
      <c r="E237" s="42">
        <v>5.5</v>
      </c>
      <c r="F237" s="42">
        <v>3.17</v>
      </c>
      <c r="G237" s="47" t="s">
        <v>13</v>
      </c>
    </row>
    <row r="238" ht="23.1" customHeight="1" spans="1:7">
      <c r="A238" s="40">
        <v>18</v>
      </c>
      <c r="B238" s="40" t="s">
        <v>680</v>
      </c>
      <c r="C238" s="41" t="s">
        <v>681</v>
      </c>
      <c r="D238" s="62" t="s">
        <v>682</v>
      </c>
      <c r="E238" s="42">
        <v>3.14</v>
      </c>
      <c r="F238" s="42">
        <v>3.14</v>
      </c>
      <c r="G238" s="47" t="s">
        <v>17</v>
      </c>
    </row>
    <row r="239" ht="23.1" customHeight="1" spans="1:7">
      <c r="A239" s="40">
        <v>19</v>
      </c>
      <c r="B239" s="40" t="s">
        <v>683</v>
      </c>
      <c r="C239" s="41" t="s">
        <v>684</v>
      </c>
      <c r="D239" s="62" t="s">
        <v>685</v>
      </c>
      <c r="E239" s="42">
        <v>7.22</v>
      </c>
      <c r="F239" s="42">
        <v>7.22</v>
      </c>
      <c r="G239" s="47" t="s">
        <v>24</v>
      </c>
    </row>
    <row r="240" ht="23.1" customHeight="1" spans="1:7">
      <c r="A240" s="40">
        <v>20</v>
      </c>
      <c r="B240" s="40" t="s">
        <v>686</v>
      </c>
      <c r="C240" s="41" t="s">
        <v>687</v>
      </c>
      <c r="D240" s="62" t="s">
        <v>688</v>
      </c>
      <c r="E240" s="42">
        <v>4.45</v>
      </c>
      <c r="F240" s="42">
        <v>3.55</v>
      </c>
      <c r="G240" s="47" t="s">
        <v>28</v>
      </c>
    </row>
    <row r="241" ht="23.1" customHeight="1" spans="1:7">
      <c r="A241" s="40">
        <v>21</v>
      </c>
      <c r="B241" s="40" t="s">
        <v>689</v>
      </c>
      <c r="C241" s="41" t="s">
        <v>690</v>
      </c>
      <c r="D241" s="64" t="s">
        <v>691</v>
      </c>
      <c r="E241" s="42">
        <v>2.06</v>
      </c>
      <c r="F241" s="42">
        <v>1.96</v>
      </c>
      <c r="G241" s="47" t="s">
        <v>13</v>
      </c>
    </row>
    <row r="242" ht="23.1" customHeight="1" spans="1:7">
      <c r="A242" s="40">
        <v>22</v>
      </c>
      <c r="B242" s="40" t="s">
        <v>692</v>
      </c>
      <c r="C242" s="62" t="s">
        <v>693</v>
      </c>
      <c r="D242" s="62" t="s">
        <v>694</v>
      </c>
      <c r="E242" s="42">
        <v>6.72</v>
      </c>
      <c r="F242" s="42">
        <v>6.72</v>
      </c>
      <c r="G242" s="47" t="s">
        <v>17</v>
      </c>
    </row>
    <row r="243" ht="23.1" customHeight="1" spans="1:7">
      <c r="A243" s="40">
        <v>23</v>
      </c>
      <c r="B243" s="40" t="s">
        <v>695</v>
      </c>
      <c r="C243" s="41" t="s">
        <v>696</v>
      </c>
      <c r="D243" s="63" t="s">
        <v>697</v>
      </c>
      <c r="E243" s="42">
        <v>1.41</v>
      </c>
      <c r="F243" s="42">
        <v>1.41</v>
      </c>
      <c r="G243" s="47" t="s">
        <v>13</v>
      </c>
    </row>
    <row r="244" ht="23.1" customHeight="1" spans="1:7">
      <c r="A244" s="40">
        <v>24</v>
      </c>
      <c r="B244" s="40" t="s">
        <v>698</v>
      </c>
      <c r="C244" s="41" t="s">
        <v>699</v>
      </c>
      <c r="D244" s="63" t="s">
        <v>700</v>
      </c>
      <c r="E244" s="42">
        <v>1.3</v>
      </c>
      <c r="F244" s="42">
        <v>1.3</v>
      </c>
      <c r="G244" s="47" t="s">
        <v>24</v>
      </c>
    </row>
    <row r="245" ht="23.1" customHeight="1" spans="1:7">
      <c r="A245" s="40">
        <v>25</v>
      </c>
      <c r="B245" s="40" t="s">
        <v>701</v>
      </c>
      <c r="C245" s="41" t="s">
        <v>702</v>
      </c>
      <c r="D245" s="62" t="s">
        <v>703</v>
      </c>
      <c r="E245" s="42">
        <v>7.08</v>
      </c>
      <c r="F245" s="42">
        <v>5.93</v>
      </c>
      <c r="G245" s="47" t="s">
        <v>28</v>
      </c>
    </row>
    <row r="246" ht="23.1" customHeight="1" spans="1:7">
      <c r="A246" s="40">
        <v>26</v>
      </c>
      <c r="B246" s="40" t="s">
        <v>704</v>
      </c>
      <c r="C246" s="41" t="s">
        <v>705</v>
      </c>
      <c r="D246" s="63" t="s">
        <v>706</v>
      </c>
      <c r="E246" s="42">
        <v>1.65</v>
      </c>
      <c r="F246" s="42">
        <v>1.65</v>
      </c>
      <c r="G246" s="47" t="s">
        <v>32</v>
      </c>
    </row>
    <row r="247" ht="23.1" customHeight="1" spans="1:7">
      <c r="A247" s="40">
        <v>27</v>
      </c>
      <c r="B247" s="40" t="s">
        <v>707</v>
      </c>
      <c r="C247" s="41" t="s">
        <v>708</v>
      </c>
      <c r="D247" s="63" t="s">
        <v>709</v>
      </c>
      <c r="E247" s="42">
        <v>0.55</v>
      </c>
      <c r="F247" s="42">
        <v>0.55</v>
      </c>
      <c r="G247" s="47" t="s">
        <v>13</v>
      </c>
    </row>
    <row r="248" ht="23.1" customHeight="1" spans="1:7">
      <c r="A248" s="40">
        <v>28</v>
      </c>
      <c r="B248" s="40" t="s">
        <v>710</v>
      </c>
      <c r="C248" s="41" t="s">
        <v>711</v>
      </c>
      <c r="D248" s="63" t="s">
        <v>712</v>
      </c>
      <c r="E248" s="42">
        <v>8.44</v>
      </c>
      <c r="F248" s="42">
        <v>7.59</v>
      </c>
      <c r="G248" s="47" t="s">
        <v>13</v>
      </c>
    </row>
    <row r="249" ht="23.1" customHeight="1" spans="1:7">
      <c r="A249" s="40">
        <v>29</v>
      </c>
      <c r="B249" s="40" t="s">
        <v>713</v>
      </c>
      <c r="C249" s="41" t="s">
        <v>714</v>
      </c>
      <c r="D249" s="62" t="s">
        <v>715</v>
      </c>
      <c r="E249" s="42">
        <v>6.38</v>
      </c>
      <c r="F249" s="42">
        <v>5.82</v>
      </c>
      <c r="G249" s="47" t="s">
        <v>17</v>
      </c>
    </row>
    <row r="250" ht="23.1" customHeight="1" spans="1:7">
      <c r="A250" s="40">
        <v>30</v>
      </c>
      <c r="B250" s="40" t="s">
        <v>716</v>
      </c>
      <c r="C250" s="41" t="s">
        <v>717</v>
      </c>
      <c r="D250" s="41" t="s">
        <v>718</v>
      </c>
      <c r="E250" s="42">
        <v>8.27</v>
      </c>
      <c r="F250" s="42">
        <v>7.5</v>
      </c>
      <c r="G250" s="47" t="s">
        <v>13</v>
      </c>
    </row>
    <row r="251" ht="23.1" customHeight="1" spans="1:7">
      <c r="A251" s="40">
        <v>31</v>
      </c>
      <c r="B251" s="40" t="s">
        <v>719</v>
      </c>
      <c r="C251" s="41" t="s">
        <v>720</v>
      </c>
      <c r="D251" s="62" t="s">
        <v>721</v>
      </c>
      <c r="E251" s="42">
        <v>2.7</v>
      </c>
      <c r="F251" s="42">
        <v>1.2</v>
      </c>
      <c r="G251" s="47" t="s">
        <v>24</v>
      </c>
    </row>
    <row r="252" ht="23.1" customHeight="1" spans="1:7">
      <c r="A252" s="40">
        <v>32</v>
      </c>
      <c r="B252" s="40" t="s">
        <v>722</v>
      </c>
      <c r="C252" s="41" t="s">
        <v>723</v>
      </c>
      <c r="D252" s="62" t="s">
        <v>724</v>
      </c>
      <c r="E252" s="42">
        <v>6.99</v>
      </c>
      <c r="F252" s="42">
        <v>4.2</v>
      </c>
      <c r="G252" s="47" t="s">
        <v>13</v>
      </c>
    </row>
    <row r="253" ht="23.1" customHeight="1" spans="1:7">
      <c r="A253" s="40">
        <v>33</v>
      </c>
      <c r="B253" s="40" t="s">
        <v>725</v>
      </c>
      <c r="C253" s="41" t="s">
        <v>726</v>
      </c>
      <c r="D253" s="63" t="s">
        <v>727</v>
      </c>
      <c r="E253" s="42">
        <v>1.4</v>
      </c>
      <c r="F253" s="42">
        <v>1.4</v>
      </c>
      <c r="G253" s="47" t="s">
        <v>17</v>
      </c>
    </row>
    <row r="254" ht="23.1" customHeight="1" spans="1:7">
      <c r="A254" s="40">
        <v>34</v>
      </c>
      <c r="B254" s="40" t="s">
        <v>728</v>
      </c>
      <c r="C254" s="41" t="s">
        <v>729</v>
      </c>
      <c r="D254" s="63" t="s">
        <v>730</v>
      </c>
      <c r="E254" s="42">
        <v>2.27</v>
      </c>
      <c r="F254" s="42">
        <v>2.27</v>
      </c>
      <c r="G254" s="47" t="s">
        <v>13</v>
      </c>
    </row>
    <row r="255" ht="23.1" customHeight="1" spans="1:7">
      <c r="A255" s="40">
        <v>35</v>
      </c>
      <c r="B255" s="40" t="s">
        <v>731</v>
      </c>
      <c r="C255" s="41" t="s">
        <v>732</v>
      </c>
      <c r="D255" s="63" t="s">
        <v>733</v>
      </c>
      <c r="E255" s="42">
        <v>1.74</v>
      </c>
      <c r="F255" s="42">
        <v>1.74</v>
      </c>
      <c r="G255" s="47" t="s">
        <v>24</v>
      </c>
    </row>
    <row r="256" ht="23.1" customHeight="1" spans="1:7">
      <c r="A256" s="40">
        <v>36</v>
      </c>
      <c r="B256" s="40" t="s">
        <v>734</v>
      </c>
      <c r="C256" s="41" t="s">
        <v>735</v>
      </c>
      <c r="D256" s="63" t="s">
        <v>736</v>
      </c>
      <c r="E256" s="42">
        <v>1.04</v>
      </c>
      <c r="F256" s="42">
        <v>1.04</v>
      </c>
      <c r="G256" s="47" t="s">
        <v>28</v>
      </c>
    </row>
    <row r="257" ht="23.1" customHeight="1" spans="1:7">
      <c r="A257" s="40">
        <v>37</v>
      </c>
      <c r="B257" s="40" t="s">
        <v>737</v>
      </c>
      <c r="C257" s="41" t="s">
        <v>738</v>
      </c>
      <c r="D257" s="62" t="s">
        <v>739</v>
      </c>
      <c r="E257" s="42">
        <v>3.38</v>
      </c>
      <c r="F257" s="42">
        <v>3.38</v>
      </c>
      <c r="G257" s="47" t="s">
        <v>32</v>
      </c>
    </row>
    <row r="258" ht="23.1" customHeight="1" spans="1:7">
      <c r="A258" s="40">
        <v>38</v>
      </c>
      <c r="B258" s="40" t="s">
        <v>740</v>
      </c>
      <c r="C258" s="41" t="s">
        <v>741</v>
      </c>
      <c r="D258" s="62" t="s">
        <v>742</v>
      </c>
      <c r="E258" s="42">
        <v>18.47</v>
      </c>
      <c r="F258" s="42">
        <v>17.2</v>
      </c>
      <c r="G258" s="47" t="s">
        <v>13</v>
      </c>
    </row>
    <row r="259" ht="23.1" customHeight="1" spans="1:7">
      <c r="A259" s="40">
        <v>39</v>
      </c>
      <c r="B259" s="40" t="s">
        <v>743</v>
      </c>
      <c r="C259" s="41" t="s">
        <v>744</v>
      </c>
      <c r="D259" s="63" t="s">
        <v>745</v>
      </c>
      <c r="E259" s="42">
        <v>3.4</v>
      </c>
      <c r="F259" s="42">
        <v>3.4</v>
      </c>
      <c r="G259" s="47" t="s">
        <v>13</v>
      </c>
    </row>
    <row r="260" ht="23.1" customHeight="1" spans="1:7">
      <c r="A260" s="40">
        <v>40</v>
      </c>
      <c r="B260" s="40" t="s">
        <v>746</v>
      </c>
      <c r="C260" s="41" t="s">
        <v>747</v>
      </c>
      <c r="D260" s="62" t="s">
        <v>748</v>
      </c>
      <c r="E260" s="42">
        <v>4.55</v>
      </c>
      <c r="F260" s="42">
        <v>2.35</v>
      </c>
      <c r="G260" s="47" t="s">
        <v>17</v>
      </c>
    </row>
    <row r="261" ht="23.1" customHeight="1" spans="1:7">
      <c r="A261" s="40">
        <v>41</v>
      </c>
      <c r="B261" s="40" t="s">
        <v>749</v>
      </c>
      <c r="C261" s="41" t="s">
        <v>750</v>
      </c>
      <c r="D261" s="41" t="s">
        <v>751</v>
      </c>
      <c r="E261" s="42">
        <v>6.93</v>
      </c>
      <c r="F261" s="42">
        <v>5.73</v>
      </c>
      <c r="G261" s="47" t="s">
        <v>13</v>
      </c>
    </row>
    <row r="262" ht="23.1" customHeight="1" spans="1:7">
      <c r="A262" s="40">
        <v>42</v>
      </c>
      <c r="B262" s="40" t="s">
        <v>752</v>
      </c>
      <c r="C262" s="41" t="s">
        <v>753</v>
      </c>
      <c r="D262" s="62" t="s">
        <v>754</v>
      </c>
      <c r="E262" s="42">
        <v>0.35</v>
      </c>
      <c r="F262" s="42">
        <v>0.35</v>
      </c>
      <c r="G262" s="47" t="s">
        <v>13</v>
      </c>
    </row>
    <row r="263" ht="23.1" customHeight="1" spans="1:7">
      <c r="A263" s="40">
        <v>43</v>
      </c>
      <c r="B263" s="40" t="s">
        <v>755</v>
      </c>
      <c r="C263" s="41" t="s">
        <v>756</v>
      </c>
      <c r="D263" s="41" t="s">
        <v>757</v>
      </c>
      <c r="E263" s="42">
        <v>3.46</v>
      </c>
      <c r="F263" s="42">
        <v>0.52</v>
      </c>
      <c r="G263" s="47" t="s">
        <v>13</v>
      </c>
    </row>
    <row r="264" ht="23.1" customHeight="1" spans="1:7">
      <c r="A264" s="40">
        <v>44</v>
      </c>
      <c r="B264" s="40" t="s">
        <v>758</v>
      </c>
      <c r="C264" s="41" t="s">
        <v>759</v>
      </c>
      <c r="D264" s="62" t="s">
        <v>760</v>
      </c>
      <c r="E264" s="42">
        <v>3.86</v>
      </c>
      <c r="F264" s="42">
        <v>1.5</v>
      </c>
      <c r="G264" s="47" t="s">
        <v>17</v>
      </c>
    </row>
    <row r="265" ht="23.1" customHeight="1" spans="1:7">
      <c r="A265" s="40">
        <v>45</v>
      </c>
      <c r="B265" s="40" t="s">
        <v>761</v>
      </c>
      <c r="C265" s="41" t="s">
        <v>762</v>
      </c>
      <c r="D265" s="62" t="s">
        <v>763</v>
      </c>
      <c r="E265" s="42">
        <v>1.41</v>
      </c>
      <c r="F265" s="42">
        <v>0.2</v>
      </c>
      <c r="G265" s="47" t="s">
        <v>17</v>
      </c>
    </row>
    <row r="266" ht="23.1" customHeight="1" spans="1:7">
      <c r="A266" s="48" t="s">
        <v>201</v>
      </c>
      <c r="B266" s="49"/>
      <c r="C266" s="44"/>
      <c r="D266" s="45"/>
      <c r="E266" s="46">
        <f>SUM(E221:E265)</f>
        <v>234.75</v>
      </c>
      <c r="F266" s="46">
        <f>SUM(F221:F265)</f>
        <v>187.05</v>
      </c>
      <c r="G266" s="50"/>
    </row>
    <row r="267" ht="23.1" customHeight="1"/>
    <row r="268" ht="30" customHeight="1" spans="1:7">
      <c r="A268" s="6" t="s">
        <v>0</v>
      </c>
      <c r="B268" s="6"/>
      <c r="C268" s="6"/>
      <c r="D268" s="54"/>
      <c r="E268" s="6"/>
      <c r="F268" s="6"/>
      <c r="G268" s="6"/>
    </row>
    <row r="269" customHeight="1" spans="1:3">
      <c r="A269" s="7" t="s">
        <v>1</v>
      </c>
      <c r="B269" s="7"/>
      <c r="C269" s="2" t="s">
        <v>764</v>
      </c>
    </row>
    <row r="270" ht="45" customHeight="1" spans="1:7">
      <c r="A270" s="8" t="s">
        <v>3</v>
      </c>
      <c r="B270" s="8" t="s">
        <v>4</v>
      </c>
      <c r="C270" s="9" t="s">
        <v>5</v>
      </c>
      <c r="D270" s="10" t="s">
        <v>6</v>
      </c>
      <c r="E270" s="11" t="s">
        <v>7</v>
      </c>
      <c r="F270" s="11" t="s">
        <v>8</v>
      </c>
      <c r="G270" s="12" t="s">
        <v>9</v>
      </c>
    </row>
    <row r="271" ht="21" customHeight="1" spans="1:7">
      <c r="A271" s="40">
        <v>1</v>
      </c>
      <c r="B271" s="40" t="s">
        <v>765</v>
      </c>
      <c r="C271" s="41" t="s">
        <v>766</v>
      </c>
      <c r="D271" s="35" t="s">
        <v>767</v>
      </c>
      <c r="E271" s="42">
        <v>5.34</v>
      </c>
      <c r="F271" s="42">
        <v>2.35</v>
      </c>
      <c r="G271" s="37" t="s">
        <v>13</v>
      </c>
    </row>
    <row r="272" ht="21" customHeight="1" spans="1:7">
      <c r="A272" s="40">
        <v>2</v>
      </c>
      <c r="B272" s="40" t="s">
        <v>768</v>
      </c>
      <c r="C272" s="41" t="s">
        <v>769</v>
      </c>
      <c r="D272" s="35" t="s">
        <v>770</v>
      </c>
      <c r="E272" s="42">
        <v>5.14</v>
      </c>
      <c r="F272" s="42">
        <v>5.14</v>
      </c>
      <c r="G272" s="37" t="s">
        <v>17</v>
      </c>
    </row>
    <row r="273" ht="21" customHeight="1" spans="1:7">
      <c r="A273" s="40">
        <v>3</v>
      </c>
      <c r="B273" s="40" t="s">
        <v>771</v>
      </c>
      <c r="C273" s="41" t="s">
        <v>772</v>
      </c>
      <c r="D273" s="40" t="s">
        <v>773</v>
      </c>
      <c r="E273" s="42">
        <v>5.26</v>
      </c>
      <c r="F273" s="42">
        <v>5.26</v>
      </c>
      <c r="G273" s="37" t="s">
        <v>13</v>
      </c>
    </row>
    <row r="274" ht="21" customHeight="1" spans="1:7">
      <c r="A274" s="40">
        <v>4</v>
      </c>
      <c r="B274" s="40" t="s">
        <v>774</v>
      </c>
      <c r="C274" s="41" t="s">
        <v>775</v>
      </c>
      <c r="D274" s="35" t="s">
        <v>776</v>
      </c>
      <c r="E274" s="42">
        <v>3.68</v>
      </c>
      <c r="F274" s="42">
        <v>3.68</v>
      </c>
      <c r="G274" s="37" t="s">
        <v>24</v>
      </c>
    </row>
    <row r="275" ht="21" customHeight="1" spans="1:7">
      <c r="A275" s="40">
        <v>5</v>
      </c>
      <c r="B275" s="40" t="s">
        <v>777</v>
      </c>
      <c r="C275" s="41" t="s">
        <v>778</v>
      </c>
      <c r="D275" s="40" t="s">
        <v>779</v>
      </c>
      <c r="E275" s="42">
        <v>2.65</v>
      </c>
      <c r="F275" s="42">
        <v>2.65</v>
      </c>
      <c r="G275" s="37" t="s">
        <v>28</v>
      </c>
    </row>
    <row r="276" ht="21" customHeight="1" spans="1:7">
      <c r="A276" s="40">
        <v>6</v>
      </c>
      <c r="B276" s="40" t="s">
        <v>780</v>
      </c>
      <c r="C276" s="41" t="s">
        <v>781</v>
      </c>
      <c r="D276" s="35" t="s">
        <v>782</v>
      </c>
      <c r="E276" s="42">
        <v>5.1</v>
      </c>
      <c r="F276" s="42">
        <v>5.1</v>
      </c>
      <c r="G276" s="37" t="s">
        <v>32</v>
      </c>
    </row>
    <row r="277" ht="21" customHeight="1" spans="1:7">
      <c r="A277" s="40">
        <v>7</v>
      </c>
      <c r="B277" s="40" t="s">
        <v>783</v>
      </c>
      <c r="C277" s="41" t="s">
        <v>784</v>
      </c>
      <c r="D277" s="40" t="s">
        <v>785</v>
      </c>
      <c r="E277" s="42">
        <v>2.53</v>
      </c>
      <c r="F277" s="42">
        <v>2.53</v>
      </c>
      <c r="G277" s="37" t="s">
        <v>13</v>
      </c>
    </row>
    <row r="278" ht="21" customHeight="1" spans="1:7">
      <c r="A278" s="40">
        <v>8</v>
      </c>
      <c r="B278" s="40" t="s">
        <v>786</v>
      </c>
      <c r="C278" s="41" t="s">
        <v>787</v>
      </c>
      <c r="D278" s="41" t="s">
        <v>788</v>
      </c>
      <c r="E278" s="42">
        <v>3.1</v>
      </c>
      <c r="F278" s="42">
        <v>3.1</v>
      </c>
      <c r="G278" s="37" t="s">
        <v>13</v>
      </c>
    </row>
    <row r="279" ht="21" customHeight="1" spans="1:7">
      <c r="A279" s="40">
        <v>9</v>
      </c>
      <c r="B279" s="40" t="s">
        <v>789</v>
      </c>
      <c r="C279" s="41" t="s">
        <v>790</v>
      </c>
      <c r="D279" s="40" t="s">
        <v>791</v>
      </c>
      <c r="E279" s="42">
        <v>4.75</v>
      </c>
      <c r="F279" s="42">
        <v>4.75</v>
      </c>
      <c r="G279" s="37" t="s">
        <v>17</v>
      </c>
    </row>
    <row r="280" ht="21" customHeight="1" spans="1:7">
      <c r="A280" s="40">
        <v>10</v>
      </c>
      <c r="B280" s="40" t="s">
        <v>792</v>
      </c>
      <c r="C280" s="41" t="s">
        <v>793</v>
      </c>
      <c r="D280" s="40" t="s">
        <v>794</v>
      </c>
      <c r="E280" s="42">
        <v>2.7</v>
      </c>
      <c r="F280" s="42">
        <v>2.7</v>
      </c>
      <c r="G280" s="37" t="s">
        <v>13</v>
      </c>
    </row>
    <row r="281" ht="21" customHeight="1" spans="1:7">
      <c r="A281" s="40">
        <v>11</v>
      </c>
      <c r="B281" s="40" t="s">
        <v>795</v>
      </c>
      <c r="C281" s="41" t="s">
        <v>796</v>
      </c>
      <c r="D281" s="40" t="s">
        <v>797</v>
      </c>
      <c r="E281" s="42">
        <v>8.69</v>
      </c>
      <c r="F281" s="42">
        <v>5.76</v>
      </c>
      <c r="G281" s="37" t="s">
        <v>24</v>
      </c>
    </row>
    <row r="282" ht="21" customHeight="1" spans="1:7">
      <c r="A282" s="40">
        <v>12</v>
      </c>
      <c r="B282" s="40" t="s">
        <v>798</v>
      </c>
      <c r="C282" s="41" t="s">
        <v>799</v>
      </c>
      <c r="D282" s="62" t="s">
        <v>800</v>
      </c>
      <c r="E282" s="42">
        <v>11.84</v>
      </c>
      <c r="F282" s="42">
        <v>8.63</v>
      </c>
      <c r="G282" s="37" t="s">
        <v>28</v>
      </c>
    </row>
    <row r="283" ht="21" customHeight="1" spans="1:7">
      <c r="A283" s="40">
        <v>13</v>
      </c>
      <c r="B283" s="40" t="s">
        <v>801</v>
      </c>
      <c r="C283" s="41" t="s">
        <v>802</v>
      </c>
      <c r="D283" s="40" t="s">
        <v>803</v>
      </c>
      <c r="E283" s="42">
        <v>2.55</v>
      </c>
      <c r="F283" s="42">
        <v>1.94</v>
      </c>
      <c r="G283" s="37" t="s">
        <v>32</v>
      </c>
    </row>
    <row r="284" ht="21" customHeight="1" spans="1:7">
      <c r="A284" s="40">
        <v>14</v>
      </c>
      <c r="B284" s="40" t="s">
        <v>804</v>
      </c>
      <c r="C284" s="41" t="s">
        <v>805</v>
      </c>
      <c r="D284" s="62" t="s">
        <v>806</v>
      </c>
      <c r="E284" s="42">
        <v>17.33</v>
      </c>
      <c r="F284" s="42">
        <v>10.51</v>
      </c>
      <c r="G284" s="37" t="s">
        <v>13</v>
      </c>
    </row>
    <row r="285" ht="21" customHeight="1" spans="1:7">
      <c r="A285" s="40">
        <v>15</v>
      </c>
      <c r="B285" s="40" t="s">
        <v>807</v>
      </c>
      <c r="C285" s="41" t="s">
        <v>808</v>
      </c>
      <c r="D285" s="40" t="s">
        <v>809</v>
      </c>
      <c r="E285" s="42">
        <v>1.43</v>
      </c>
      <c r="F285" s="42">
        <v>1.43</v>
      </c>
      <c r="G285" s="37" t="s">
        <v>13</v>
      </c>
    </row>
    <row r="286" ht="21" customHeight="1" spans="1:7">
      <c r="A286" s="40">
        <v>16</v>
      </c>
      <c r="B286" s="40" t="s">
        <v>810</v>
      </c>
      <c r="C286" s="41" t="s">
        <v>811</v>
      </c>
      <c r="D286" s="35" t="s">
        <v>812</v>
      </c>
      <c r="E286" s="42">
        <v>4.15</v>
      </c>
      <c r="F286" s="42">
        <v>4.15</v>
      </c>
      <c r="G286" s="37" t="s">
        <v>17</v>
      </c>
    </row>
    <row r="287" ht="21" customHeight="1" spans="1:7">
      <c r="A287" s="40">
        <v>17</v>
      </c>
      <c r="B287" s="40" t="s">
        <v>813</v>
      </c>
      <c r="C287" s="41" t="s">
        <v>814</v>
      </c>
      <c r="D287" s="40" t="s">
        <v>815</v>
      </c>
      <c r="E287" s="42">
        <v>17.07</v>
      </c>
      <c r="F287" s="42">
        <v>9.68</v>
      </c>
      <c r="G287" s="37" t="s">
        <v>13</v>
      </c>
    </row>
    <row r="288" ht="21" customHeight="1" spans="1:7">
      <c r="A288" s="40">
        <v>18</v>
      </c>
      <c r="B288" s="40" t="s">
        <v>816</v>
      </c>
      <c r="C288" s="41" t="s">
        <v>817</v>
      </c>
      <c r="D288" s="35" t="s">
        <v>818</v>
      </c>
      <c r="E288" s="42">
        <v>7.14</v>
      </c>
      <c r="F288" s="42">
        <v>3.75</v>
      </c>
      <c r="G288" s="37" t="s">
        <v>17</v>
      </c>
    </row>
    <row r="289" ht="21" customHeight="1" spans="1:7">
      <c r="A289" s="40">
        <v>19</v>
      </c>
      <c r="B289" s="40" t="s">
        <v>819</v>
      </c>
      <c r="C289" s="41" t="s">
        <v>820</v>
      </c>
      <c r="D289" s="40" t="s">
        <v>821</v>
      </c>
      <c r="E289" s="42">
        <v>11.76</v>
      </c>
      <c r="F289" s="42">
        <v>11.76</v>
      </c>
      <c r="G289" s="37" t="s">
        <v>13</v>
      </c>
    </row>
    <row r="290" ht="21" customHeight="1" spans="1:7">
      <c r="A290" s="40">
        <v>20</v>
      </c>
      <c r="B290" s="40" t="s">
        <v>822</v>
      </c>
      <c r="C290" s="41" t="s">
        <v>823</v>
      </c>
      <c r="D290" s="40" t="s">
        <v>824</v>
      </c>
      <c r="E290" s="42">
        <v>6.02</v>
      </c>
      <c r="F290" s="42">
        <v>3.93</v>
      </c>
      <c r="G290" s="37" t="s">
        <v>24</v>
      </c>
    </row>
    <row r="291" ht="21" customHeight="1" spans="1:7">
      <c r="A291" s="40">
        <v>21</v>
      </c>
      <c r="B291" s="40" t="s">
        <v>825</v>
      </c>
      <c r="C291" s="41" t="s">
        <v>826</v>
      </c>
      <c r="D291" s="40" t="s">
        <v>827</v>
      </c>
      <c r="E291" s="42">
        <v>3.56</v>
      </c>
      <c r="F291" s="42">
        <v>3.56</v>
      </c>
      <c r="G291" s="37" t="s">
        <v>28</v>
      </c>
    </row>
    <row r="292" ht="21" customHeight="1" spans="1:7">
      <c r="A292" s="40">
        <v>22</v>
      </c>
      <c r="B292" s="40" t="s">
        <v>828</v>
      </c>
      <c r="C292" s="41" t="s">
        <v>829</v>
      </c>
      <c r="D292" s="40" t="s">
        <v>830</v>
      </c>
      <c r="E292" s="42">
        <v>4.2</v>
      </c>
      <c r="F292" s="42">
        <v>2.4</v>
      </c>
      <c r="G292" s="37" t="s">
        <v>32</v>
      </c>
    </row>
    <row r="293" ht="21" customHeight="1" spans="1:7">
      <c r="A293" s="40">
        <v>23</v>
      </c>
      <c r="B293" s="40" t="s">
        <v>831</v>
      </c>
      <c r="C293" s="41" t="s">
        <v>832</v>
      </c>
      <c r="D293" s="40" t="s">
        <v>833</v>
      </c>
      <c r="E293" s="42">
        <v>3.6</v>
      </c>
      <c r="F293" s="42">
        <v>3.6</v>
      </c>
      <c r="G293" s="37" t="s">
        <v>13</v>
      </c>
    </row>
    <row r="294" ht="21" customHeight="1" spans="1:7">
      <c r="A294" s="40">
        <v>24</v>
      </c>
      <c r="B294" s="40" t="s">
        <v>834</v>
      </c>
      <c r="C294" s="41" t="s">
        <v>835</v>
      </c>
      <c r="D294" s="40" t="s">
        <v>836</v>
      </c>
      <c r="E294" s="42">
        <v>4.11</v>
      </c>
      <c r="F294" s="42">
        <v>2.1</v>
      </c>
      <c r="G294" s="37" t="s">
        <v>13</v>
      </c>
    </row>
    <row r="295" ht="21" customHeight="1" spans="1:7">
      <c r="A295" s="40">
        <v>25</v>
      </c>
      <c r="B295" s="40" t="s">
        <v>837</v>
      </c>
      <c r="C295" s="41" t="s">
        <v>838</v>
      </c>
      <c r="D295" s="40" t="s">
        <v>839</v>
      </c>
      <c r="E295" s="42">
        <v>10.48</v>
      </c>
      <c r="F295" s="42">
        <v>10.48</v>
      </c>
      <c r="G295" s="37" t="s">
        <v>13</v>
      </c>
    </row>
    <row r="296" ht="21" customHeight="1" spans="1:7">
      <c r="A296" s="40">
        <v>26</v>
      </c>
      <c r="B296" s="40" t="s">
        <v>840</v>
      </c>
      <c r="C296" s="41" t="s">
        <v>841</v>
      </c>
      <c r="D296" s="41" t="s">
        <v>842</v>
      </c>
      <c r="E296" s="42">
        <v>3.5</v>
      </c>
      <c r="F296" s="42">
        <v>3.5</v>
      </c>
      <c r="G296" s="37" t="s">
        <v>24</v>
      </c>
    </row>
    <row r="297" ht="21" customHeight="1" spans="1:7">
      <c r="A297" s="40">
        <v>27</v>
      </c>
      <c r="B297" s="40" t="s">
        <v>843</v>
      </c>
      <c r="C297" s="41" t="s">
        <v>844</v>
      </c>
      <c r="D297" s="41" t="s">
        <v>845</v>
      </c>
      <c r="E297" s="42">
        <v>3.99</v>
      </c>
      <c r="F297" s="42">
        <v>1.38</v>
      </c>
      <c r="G297" s="37" t="s">
        <v>28</v>
      </c>
    </row>
    <row r="298" ht="21" customHeight="1" spans="1:7">
      <c r="A298" s="40">
        <v>28</v>
      </c>
      <c r="B298" s="40" t="s">
        <v>846</v>
      </c>
      <c r="C298" s="41" t="s">
        <v>847</v>
      </c>
      <c r="D298" s="35" t="s">
        <v>848</v>
      </c>
      <c r="E298" s="42">
        <v>2.68</v>
      </c>
      <c r="F298" s="42">
        <v>2.68</v>
      </c>
      <c r="G298" s="37" t="s">
        <v>32</v>
      </c>
    </row>
    <row r="299" ht="21" customHeight="1" spans="1:7">
      <c r="A299" s="40">
        <v>29</v>
      </c>
      <c r="B299" s="40" t="s">
        <v>849</v>
      </c>
      <c r="C299" s="41" t="s">
        <v>850</v>
      </c>
      <c r="D299" s="40" t="s">
        <v>851</v>
      </c>
      <c r="E299" s="42">
        <v>0.88</v>
      </c>
      <c r="F299" s="42">
        <v>0.88</v>
      </c>
      <c r="G299" s="37" t="s">
        <v>13</v>
      </c>
    </row>
    <row r="300" ht="21" customHeight="1" spans="1:7">
      <c r="A300" s="40">
        <v>30</v>
      </c>
      <c r="B300" s="40" t="s">
        <v>852</v>
      </c>
      <c r="C300" s="41" t="s">
        <v>853</v>
      </c>
      <c r="D300" s="40" t="s">
        <v>854</v>
      </c>
      <c r="E300" s="42">
        <v>4.39</v>
      </c>
      <c r="F300" s="42">
        <v>4.39</v>
      </c>
      <c r="G300" s="37" t="s">
        <v>13</v>
      </c>
    </row>
    <row r="301" ht="21" customHeight="1" spans="1:7">
      <c r="A301" s="40">
        <v>31</v>
      </c>
      <c r="B301" s="40" t="s">
        <v>855</v>
      </c>
      <c r="C301" s="41" t="s">
        <v>856</v>
      </c>
      <c r="D301" s="35" t="s">
        <v>857</v>
      </c>
      <c r="E301" s="42">
        <v>1.9</v>
      </c>
      <c r="F301" s="42">
        <v>1.9</v>
      </c>
      <c r="G301" s="37" t="s">
        <v>17</v>
      </c>
    </row>
    <row r="302" ht="21" customHeight="1" spans="1:7">
      <c r="A302" s="40">
        <v>32</v>
      </c>
      <c r="B302" s="40" t="s">
        <v>858</v>
      </c>
      <c r="C302" s="41" t="s">
        <v>859</v>
      </c>
      <c r="D302" s="40" t="s">
        <v>860</v>
      </c>
      <c r="E302" s="42">
        <v>2.12</v>
      </c>
      <c r="F302" s="42">
        <v>2.04</v>
      </c>
      <c r="G302" s="37" t="s">
        <v>13</v>
      </c>
    </row>
    <row r="303" ht="21" customHeight="1" spans="1:7">
      <c r="A303" s="40">
        <v>33</v>
      </c>
      <c r="B303" s="40" t="s">
        <v>861</v>
      </c>
      <c r="C303" s="41" t="s">
        <v>862</v>
      </c>
      <c r="D303" s="35" t="s">
        <v>863</v>
      </c>
      <c r="E303" s="42">
        <v>4.74</v>
      </c>
      <c r="F303" s="42">
        <v>4.74</v>
      </c>
      <c r="G303" s="37" t="s">
        <v>17</v>
      </c>
    </row>
    <row r="304" ht="21" customHeight="1" spans="1:7">
      <c r="A304" s="40">
        <v>34</v>
      </c>
      <c r="B304" s="40" t="s">
        <v>864</v>
      </c>
      <c r="C304" s="41" t="s">
        <v>865</v>
      </c>
      <c r="D304" s="35" t="s">
        <v>866</v>
      </c>
      <c r="E304" s="42">
        <v>5.84</v>
      </c>
      <c r="F304" s="42">
        <v>5.74</v>
      </c>
      <c r="G304" s="37" t="s">
        <v>13</v>
      </c>
    </row>
    <row r="305" ht="21" customHeight="1" spans="1:7">
      <c r="A305" s="40">
        <v>35</v>
      </c>
      <c r="B305" s="40" t="s">
        <v>867</v>
      </c>
      <c r="C305" s="41" t="s">
        <v>868</v>
      </c>
      <c r="D305" s="35" t="s">
        <v>869</v>
      </c>
      <c r="E305" s="42">
        <v>2.99</v>
      </c>
      <c r="F305" s="42">
        <v>2.99</v>
      </c>
      <c r="G305" s="37" t="s">
        <v>24</v>
      </c>
    </row>
    <row r="306" ht="21" customHeight="1" spans="1:7">
      <c r="A306" s="40">
        <v>36</v>
      </c>
      <c r="B306" s="40" t="s">
        <v>870</v>
      </c>
      <c r="C306" s="41" t="s">
        <v>871</v>
      </c>
      <c r="D306" s="40" t="s">
        <v>872</v>
      </c>
      <c r="E306" s="42">
        <v>1.82</v>
      </c>
      <c r="F306" s="42">
        <v>1.82</v>
      </c>
      <c r="G306" s="37" t="s">
        <v>28</v>
      </c>
    </row>
    <row r="307" ht="21" customHeight="1" spans="1:7">
      <c r="A307" s="40">
        <v>37</v>
      </c>
      <c r="B307" s="40" t="s">
        <v>873</v>
      </c>
      <c r="C307" s="41" t="s">
        <v>874</v>
      </c>
      <c r="D307" s="41" t="s">
        <v>875</v>
      </c>
      <c r="E307" s="42">
        <v>1.79</v>
      </c>
      <c r="F307" s="42">
        <v>1.79</v>
      </c>
      <c r="G307" s="37" t="s">
        <v>32</v>
      </c>
    </row>
    <row r="308" ht="21" customHeight="1" spans="1:7">
      <c r="A308" s="40">
        <v>38</v>
      </c>
      <c r="B308" s="40" t="s">
        <v>876</v>
      </c>
      <c r="C308" s="41" t="s">
        <v>877</v>
      </c>
      <c r="D308" s="35" t="s">
        <v>878</v>
      </c>
      <c r="E308" s="42">
        <v>9.08</v>
      </c>
      <c r="F308" s="42">
        <v>9.08</v>
      </c>
      <c r="G308" s="37" t="s">
        <v>13</v>
      </c>
    </row>
    <row r="309" ht="21" customHeight="1" spans="1:7">
      <c r="A309" s="40">
        <v>39</v>
      </c>
      <c r="B309" s="40" t="s">
        <v>879</v>
      </c>
      <c r="C309" s="41" t="s">
        <v>880</v>
      </c>
      <c r="D309" s="40" t="s">
        <v>881</v>
      </c>
      <c r="E309" s="42">
        <v>5.92</v>
      </c>
      <c r="F309" s="42">
        <v>5.87</v>
      </c>
      <c r="G309" s="37" t="s">
        <v>13</v>
      </c>
    </row>
    <row r="310" ht="21" customHeight="1" spans="1:7">
      <c r="A310" s="40">
        <v>40</v>
      </c>
      <c r="B310" s="40" t="s">
        <v>882</v>
      </c>
      <c r="C310" s="41" t="s">
        <v>883</v>
      </c>
      <c r="D310" s="40" t="s">
        <v>884</v>
      </c>
      <c r="E310" s="42">
        <v>3.45</v>
      </c>
      <c r="F310" s="42">
        <v>1.26</v>
      </c>
      <c r="G310" s="37" t="s">
        <v>17</v>
      </c>
    </row>
    <row r="311" ht="21" customHeight="1" spans="1:7">
      <c r="A311" s="40">
        <v>41</v>
      </c>
      <c r="B311" s="40" t="s">
        <v>885</v>
      </c>
      <c r="C311" s="41" t="s">
        <v>886</v>
      </c>
      <c r="D311" s="35" t="s">
        <v>887</v>
      </c>
      <c r="E311" s="42">
        <v>7.03</v>
      </c>
      <c r="F311" s="42">
        <v>2.73</v>
      </c>
      <c r="G311" s="37" t="s">
        <v>13</v>
      </c>
    </row>
    <row r="312" ht="21" customHeight="1" spans="1:7">
      <c r="A312" s="40">
        <v>42</v>
      </c>
      <c r="B312" s="40" t="s">
        <v>888</v>
      </c>
      <c r="C312" s="41" t="s">
        <v>889</v>
      </c>
      <c r="D312" s="40" t="s">
        <v>890</v>
      </c>
      <c r="E312" s="42">
        <v>1.81</v>
      </c>
      <c r="F312" s="42">
        <v>1.81</v>
      </c>
      <c r="G312" s="37" t="s">
        <v>24</v>
      </c>
    </row>
    <row r="313" ht="21" customHeight="1" spans="1:7">
      <c r="A313" s="40">
        <v>43</v>
      </c>
      <c r="B313" s="40" t="s">
        <v>891</v>
      </c>
      <c r="C313" s="41" t="s">
        <v>892</v>
      </c>
      <c r="D313" s="62" t="s">
        <v>893</v>
      </c>
      <c r="E313" s="42">
        <v>4.82</v>
      </c>
      <c r="F313" s="42">
        <v>4.82</v>
      </c>
      <c r="G313" s="37" t="s">
        <v>28</v>
      </c>
    </row>
    <row r="314" ht="21" customHeight="1" spans="1:7">
      <c r="A314" s="40">
        <v>44</v>
      </c>
      <c r="B314" s="40" t="s">
        <v>894</v>
      </c>
      <c r="C314" s="41" t="s">
        <v>895</v>
      </c>
      <c r="D314" s="40" t="s">
        <v>896</v>
      </c>
      <c r="E314" s="42">
        <v>2.59</v>
      </c>
      <c r="F314" s="42">
        <v>2.59</v>
      </c>
      <c r="G314" s="37" t="s">
        <v>32</v>
      </c>
    </row>
    <row r="315" ht="21" customHeight="1" spans="1:7">
      <c r="A315" s="40">
        <v>45</v>
      </c>
      <c r="B315" s="40" t="s">
        <v>897</v>
      </c>
      <c r="C315" s="41" t="s">
        <v>898</v>
      </c>
      <c r="D315" s="40" t="s">
        <v>899</v>
      </c>
      <c r="E315" s="42">
        <v>12.16</v>
      </c>
      <c r="F315" s="42">
        <v>9.16</v>
      </c>
      <c r="G315" s="37" t="s">
        <v>13</v>
      </c>
    </row>
    <row r="316" ht="21" customHeight="1" spans="1:7">
      <c r="A316" s="40">
        <v>46</v>
      </c>
      <c r="B316" s="40" t="s">
        <v>900</v>
      </c>
      <c r="C316" s="41" t="s">
        <v>901</v>
      </c>
      <c r="D316" s="40" t="s">
        <v>902</v>
      </c>
      <c r="E316" s="42">
        <v>6.18</v>
      </c>
      <c r="F316" s="42">
        <v>4.18</v>
      </c>
      <c r="G316" s="37" t="s">
        <v>13</v>
      </c>
    </row>
    <row r="317" ht="21" customHeight="1" spans="1:7">
      <c r="A317" s="40">
        <v>47</v>
      </c>
      <c r="B317" s="40" t="s">
        <v>903</v>
      </c>
      <c r="C317" s="41" t="s">
        <v>904</v>
      </c>
      <c r="D317" s="62" t="s">
        <v>905</v>
      </c>
      <c r="E317" s="42">
        <v>3.3</v>
      </c>
      <c r="F317" s="42">
        <v>3.3</v>
      </c>
      <c r="G317" s="37" t="s">
        <v>17</v>
      </c>
    </row>
    <row r="318" ht="21" customHeight="1" spans="1:7">
      <c r="A318" s="40">
        <v>48</v>
      </c>
      <c r="B318" s="40" t="s">
        <v>93</v>
      </c>
      <c r="C318" s="41" t="s">
        <v>906</v>
      </c>
      <c r="D318" s="40" t="s">
        <v>907</v>
      </c>
      <c r="E318" s="42">
        <v>9.06</v>
      </c>
      <c r="F318" s="42">
        <v>9.06</v>
      </c>
      <c r="G318" s="37" t="s">
        <v>13</v>
      </c>
    </row>
    <row r="319" ht="21" customHeight="1" spans="1:7">
      <c r="A319" s="40">
        <v>49</v>
      </c>
      <c r="B319" s="40" t="s">
        <v>908</v>
      </c>
      <c r="C319" s="41" t="s">
        <v>909</v>
      </c>
      <c r="D319" s="40" t="s">
        <v>910</v>
      </c>
      <c r="E319" s="42">
        <v>0.93</v>
      </c>
      <c r="F319" s="42">
        <v>0.93</v>
      </c>
      <c r="G319" s="37" t="s">
        <v>13</v>
      </c>
    </row>
    <row r="320" ht="21" customHeight="1" spans="1:7">
      <c r="A320" s="40">
        <v>50</v>
      </c>
      <c r="B320" s="40" t="s">
        <v>911</v>
      </c>
      <c r="C320" s="41" t="s">
        <v>912</v>
      </c>
      <c r="D320" s="62" t="s">
        <v>913</v>
      </c>
      <c r="E320" s="42">
        <v>3.32</v>
      </c>
      <c r="F320" s="42">
        <v>3.32</v>
      </c>
      <c r="G320" s="37" t="s">
        <v>24</v>
      </c>
    </row>
    <row r="321" ht="21" customHeight="1" spans="1:7">
      <c r="A321" s="40">
        <v>51</v>
      </c>
      <c r="B321" s="40" t="s">
        <v>914</v>
      </c>
      <c r="C321" s="41" t="s">
        <v>915</v>
      </c>
      <c r="D321" s="40" t="s">
        <v>916</v>
      </c>
      <c r="E321" s="42">
        <v>1.67</v>
      </c>
      <c r="F321" s="42">
        <v>1.67</v>
      </c>
      <c r="G321" s="37" t="s">
        <v>28</v>
      </c>
    </row>
    <row r="322" ht="21" customHeight="1" spans="1:7">
      <c r="A322" s="40">
        <v>52</v>
      </c>
      <c r="B322" s="40" t="s">
        <v>917</v>
      </c>
      <c r="C322" s="41" t="s">
        <v>918</v>
      </c>
      <c r="D322" s="40" t="s">
        <v>919</v>
      </c>
      <c r="E322" s="42">
        <v>3.02</v>
      </c>
      <c r="F322" s="42">
        <v>3.02</v>
      </c>
      <c r="G322" s="37" t="s">
        <v>32</v>
      </c>
    </row>
    <row r="323" ht="21" customHeight="1" spans="1:7">
      <c r="A323" s="40">
        <v>53</v>
      </c>
      <c r="B323" s="40" t="s">
        <v>920</v>
      </c>
      <c r="C323" s="41" t="s">
        <v>921</v>
      </c>
      <c r="D323" s="40" t="s">
        <v>922</v>
      </c>
      <c r="E323" s="42">
        <v>1.3</v>
      </c>
      <c r="F323" s="42">
        <v>1.3</v>
      </c>
      <c r="G323" s="37" t="s">
        <v>13</v>
      </c>
    </row>
    <row r="324" ht="21" customHeight="1" spans="1:7">
      <c r="A324" s="40">
        <v>54</v>
      </c>
      <c r="B324" s="40" t="s">
        <v>923</v>
      </c>
      <c r="C324" s="41" t="s">
        <v>924</v>
      </c>
      <c r="D324" s="40" t="s">
        <v>925</v>
      </c>
      <c r="E324" s="42">
        <v>1.21</v>
      </c>
      <c r="F324" s="42">
        <v>1.21</v>
      </c>
      <c r="G324" s="37" t="s">
        <v>13</v>
      </c>
    </row>
    <row r="325" ht="21" customHeight="1" spans="1:7">
      <c r="A325" s="40">
        <v>55</v>
      </c>
      <c r="B325" s="40" t="s">
        <v>926</v>
      </c>
      <c r="C325" s="41" t="s">
        <v>927</v>
      </c>
      <c r="D325" s="40" t="s">
        <v>928</v>
      </c>
      <c r="E325" s="42">
        <v>1.9</v>
      </c>
      <c r="F325" s="42">
        <v>1.9</v>
      </c>
      <c r="G325" s="37" t="s">
        <v>13</v>
      </c>
    </row>
    <row r="326" ht="21" customHeight="1" spans="1:7">
      <c r="A326" s="40">
        <v>56</v>
      </c>
      <c r="B326" s="40" t="s">
        <v>929</v>
      </c>
      <c r="C326" s="41" t="s">
        <v>930</v>
      </c>
      <c r="D326" s="35" t="s">
        <v>931</v>
      </c>
      <c r="E326" s="42">
        <v>4.43</v>
      </c>
      <c r="F326" s="42">
        <v>4.43</v>
      </c>
      <c r="G326" s="37" t="s">
        <v>13</v>
      </c>
    </row>
    <row r="327" ht="21" customHeight="1" spans="1:7">
      <c r="A327" s="40">
        <v>57</v>
      </c>
      <c r="B327" s="40" t="s">
        <v>932</v>
      </c>
      <c r="C327" s="41" t="s">
        <v>933</v>
      </c>
      <c r="D327" s="40" t="s">
        <v>934</v>
      </c>
      <c r="E327" s="42">
        <v>2.45</v>
      </c>
      <c r="F327" s="42">
        <v>2.45</v>
      </c>
      <c r="G327" s="37" t="s">
        <v>28</v>
      </c>
    </row>
    <row r="328" ht="21" customHeight="1" spans="1:7">
      <c r="A328" s="40">
        <v>58</v>
      </c>
      <c r="B328" s="40" t="s">
        <v>935</v>
      </c>
      <c r="C328" s="41" t="s">
        <v>936</v>
      </c>
      <c r="D328" s="40" t="s">
        <v>937</v>
      </c>
      <c r="E328" s="42">
        <v>1.16</v>
      </c>
      <c r="F328" s="42">
        <v>1.16</v>
      </c>
      <c r="G328" s="37" t="s">
        <v>28</v>
      </c>
    </row>
    <row r="329" ht="21" customHeight="1" spans="1:7">
      <c r="A329" s="40">
        <v>59</v>
      </c>
      <c r="B329" s="43" t="s">
        <v>938</v>
      </c>
      <c r="C329" s="44" t="s">
        <v>939</v>
      </c>
      <c r="D329" s="45" t="s">
        <v>940</v>
      </c>
      <c r="E329" s="46">
        <v>3.52</v>
      </c>
      <c r="F329" s="46">
        <v>3.52</v>
      </c>
      <c r="G329" s="37" t="s">
        <v>28</v>
      </c>
    </row>
    <row r="330" ht="21" customHeight="1" spans="1:7">
      <c r="A330" s="48" t="s">
        <v>201</v>
      </c>
      <c r="B330" s="49"/>
      <c r="C330" s="44"/>
      <c r="D330" s="45"/>
      <c r="E330" s="46">
        <f>SUM(E271:E329)</f>
        <v>281.13</v>
      </c>
      <c r="F330" s="46">
        <f>SUM(F271:F329)</f>
        <v>233.56</v>
      </c>
      <c r="G330" s="50"/>
    </row>
  </sheetData>
  <mergeCells count="15">
    <mergeCell ref="A1:G1"/>
    <mergeCell ref="A2:B2"/>
    <mergeCell ref="A66:B66"/>
    <mergeCell ref="A68:G68"/>
    <mergeCell ref="A69:B69"/>
    <mergeCell ref="A145:B145"/>
    <mergeCell ref="A147:G147"/>
    <mergeCell ref="A148:B148"/>
    <mergeCell ref="A217:B217"/>
    <mergeCell ref="A218:G218"/>
    <mergeCell ref="A219:B219"/>
    <mergeCell ref="A266:B266"/>
    <mergeCell ref="A268:G268"/>
    <mergeCell ref="A269:B269"/>
    <mergeCell ref="A330:B330"/>
  </mergeCells>
  <printOptions horizontalCentered="1"/>
  <pageMargins left="0.393055555555556" right="0.393055555555556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1"/>
  <sheetViews>
    <sheetView topLeftCell="A325" workbookViewId="0">
      <selection activeCell="E333" sqref="E333"/>
    </sheetView>
  </sheetViews>
  <sheetFormatPr defaultColWidth="9" defaultRowHeight="24.95" customHeight="1"/>
  <cols>
    <col min="1" max="1" width="8.625" style="1" customWidth="1"/>
    <col min="2" max="2" width="11.125" style="1" customWidth="1"/>
    <col min="3" max="3" width="23.375" style="2" customWidth="1"/>
    <col min="4" max="4" width="23.375" style="3" customWidth="1"/>
    <col min="5" max="5" width="16.375" style="4" customWidth="1"/>
    <col min="6" max="6" width="14.5" style="4" customWidth="1"/>
    <col min="7" max="7" width="26.125" style="5" customWidth="1"/>
    <col min="8" max="8" width="10" style="1" customWidth="1"/>
    <col min="9" max="9" width="11.5" style="4" customWidth="1"/>
    <col min="10" max="10" width="10.625" style="1" customWidth="1"/>
    <col min="11" max="16384" width="9" style="1"/>
  </cols>
  <sheetData>
    <row r="1" ht="30" customHeight="1" spans="1:10">
      <c r="A1" s="6" t="s">
        <v>941</v>
      </c>
      <c r="B1" s="6"/>
      <c r="C1" s="6"/>
      <c r="D1" s="6"/>
      <c r="E1" s="6"/>
      <c r="F1" s="6"/>
      <c r="G1" s="6"/>
      <c r="H1" s="6"/>
      <c r="I1" s="31"/>
      <c r="J1" s="6"/>
    </row>
    <row r="2" customHeight="1" spans="1:3">
      <c r="A2" s="7" t="s">
        <v>1</v>
      </c>
      <c r="B2" s="7"/>
      <c r="C2" s="2" t="s">
        <v>2</v>
      </c>
    </row>
    <row r="3" ht="45" customHeight="1" spans="1:10">
      <c r="A3" s="8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2" t="s">
        <v>9</v>
      </c>
      <c r="H3" s="13" t="s">
        <v>942</v>
      </c>
      <c r="I3" s="13" t="s">
        <v>943</v>
      </c>
      <c r="J3" s="13" t="s">
        <v>944</v>
      </c>
    </row>
    <row r="4" ht="21" customHeight="1" spans="1:10">
      <c r="A4" s="14">
        <v>1</v>
      </c>
      <c r="B4" s="14" t="s">
        <v>10</v>
      </c>
      <c r="C4" s="15" t="s">
        <v>11</v>
      </c>
      <c r="D4" s="16" t="s">
        <v>12</v>
      </c>
      <c r="E4" s="17">
        <v>1.35</v>
      </c>
      <c r="F4" s="17">
        <v>1.35</v>
      </c>
      <c r="G4" s="18" t="s">
        <v>13</v>
      </c>
      <c r="H4" s="8">
        <v>185.87</v>
      </c>
      <c r="I4" s="32">
        <f>H4*F4</f>
        <v>250.9245</v>
      </c>
      <c r="J4" s="8">
        <f>INT(H4*F4*100)/100</f>
        <v>250.92</v>
      </c>
    </row>
    <row r="5" ht="21" customHeight="1" spans="1:10">
      <c r="A5" s="14">
        <v>2</v>
      </c>
      <c r="B5" s="19" t="s">
        <v>14</v>
      </c>
      <c r="C5" s="20" t="s">
        <v>15</v>
      </c>
      <c r="D5" s="21" t="s">
        <v>16</v>
      </c>
      <c r="E5" s="22">
        <v>5.78</v>
      </c>
      <c r="F5" s="22">
        <v>5.78</v>
      </c>
      <c r="G5" s="18" t="s">
        <v>17</v>
      </c>
      <c r="H5" s="8">
        <v>185.87</v>
      </c>
      <c r="I5" s="32">
        <f t="shared" ref="I5:I66" si="0">H5*F5</f>
        <v>1074.3286</v>
      </c>
      <c r="J5" s="8">
        <f t="shared" ref="J5:J66" si="1">INT(H5*F5*100)/100</f>
        <v>1074.32</v>
      </c>
    </row>
    <row r="6" ht="21" customHeight="1" spans="1:10">
      <c r="A6" s="14">
        <v>3</v>
      </c>
      <c r="B6" s="14" t="s">
        <v>18</v>
      </c>
      <c r="C6" s="15" t="s">
        <v>19</v>
      </c>
      <c r="D6" s="23" t="s">
        <v>20</v>
      </c>
      <c r="E6" s="17">
        <v>2.25</v>
      </c>
      <c r="F6" s="17">
        <v>2.25</v>
      </c>
      <c r="G6" s="18" t="s">
        <v>13</v>
      </c>
      <c r="H6" s="8">
        <v>185.87</v>
      </c>
      <c r="I6" s="32">
        <f t="shared" si="0"/>
        <v>418.2075</v>
      </c>
      <c r="J6" s="8">
        <f t="shared" si="1"/>
        <v>418.2</v>
      </c>
    </row>
    <row r="7" ht="21" customHeight="1" spans="1:10">
      <c r="A7" s="14">
        <v>4</v>
      </c>
      <c r="B7" s="14" t="s">
        <v>21</v>
      </c>
      <c r="C7" s="15" t="s">
        <v>22</v>
      </c>
      <c r="D7" s="24" t="s">
        <v>23</v>
      </c>
      <c r="E7" s="17">
        <v>6.79</v>
      </c>
      <c r="F7" s="17">
        <v>5.7</v>
      </c>
      <c r="G7" s="18" t="s">
        <v>24</v>
      </c>
      <c r="H7" s="8">
        <v>185.87</v>
      </c>
      <c r="I7" s="32">
        <f t="shared" si="0"/>
        <v>1059.459</v>
      </c>
      <c r="J7" s="8">
        <f t="shared" si="1"/>
        <v>1059.45</v>
      </c>
    </row>
    <row r="8" ht="21" customHeight="1" spans="1:10">
      <c r="A8" s="14">
        <v>5</v>
      </c>
      <c r="B8" s="14" t="s">
        <v>25</v>
      </c>
      <c r="C8" s="15" t="s">
        <v>26</v>
      </c>
      <c r="D8" s="23" t="s">
        <v>27</v>
      </c>
      <c r="E8" s="17">
        <v>3.8</v>
      </c>
      <c r="F8" s="17">
        <v>3.8</v>
      </c>
      <c r="G8" s="18" t="s">
        <v>28</v>
      </c>
      <c r="H8" s="8">
        <v>185.87</v>
      </c>
      <c r="I8" s="32">
        <f t="shared" si="0"/>
        <v>706.306</v>
      </c>
      <c r="J8" s="8">
        <f t="shared" si="1"/>
        <v>706.3</v>
      </c>
    </row>
    <row r="9" ht="21" customHeight="1" spans="1:10">
      <c r="A9" s="14">
        <v>6</v>
      </c>
      <c r="B9" s="14" t="s">
        <v>29</v>
      </c>
      <c r="C9" s="15" t="s">
        <v>30</v>
      </c>
      <c r="D9" s="23" t="s">
        <v>31</v>
      </c>
      <c r="E9" s="17">
        <v>3.54</v>
      </c>
      <c r="F9" s="17">
        <v>3.54</v>
      </c>
      <c r="G9" s="18" t="s">
        <v>32</v>
      </c>
      <c r="H9" s="8">
        <v>185.87</v>
      </c>
      <c r="I9" s="32">
        <f t="shared" si="0"/>
        <v>657.9798</v>
      </c>
      <c r="J9" s="8">
        <f t="shared" si="1"/>
        <v>657.97</v>
      </c>
    </row>
    <row r="10" ht="21" customHeight="1" spans="1:10">
      <c r="A10" s="14">
        <v>7</v>
      </c>
      <c r="B10" s="14" t="s">
        <v>33</v>
      </c>
      <c r="C10" s="15" t="s">
        <v>34</v>
      </c>
      <c r="D10" s="16" t="s">
        <v>35</v>
      </c>
      <c r="E10" s="17">
        <v>1.38</v>
      </c>
      <c r="F10" s="17">
        <v>1.38</v>
      </c>
      <c r="G10" s="18" t="s">
        <v>13</v>
      </c>
      <c r="H10" s="8">
        <v>185.87</v>
      </c>
      <c r="I10" s="32">
        <f t="shared" si="0"/>
        <v>256.5006</v>
      </c>
      <c r="J10" s="8">
        <f t="shared" si="1"/>
        <v>256.5</v>
      </c>
    </row>
    <row r="11" ht="21" customHeight="1" spans="1:10">
      <c r="A11" s="14">
        <v>8</v>
      </c>
      <c r="B11" s="14" t="s">
        <v>36</v>
      </c>
      <c r="C11" s="15" t="s">
        <v>37</v>
      </c>
      <c r="D11" s="16" t="s">
        <v>38</v>
      </c>
      <c r="E11" s="17">
        <v>1.88</v>
      </c>
      <c r="F11" s="17">
        <v>1.88</v>
      </c>
      <c r="G11" s="18" t="s">
        <v>13</v>
      </c>
      <c r="H11" s="8">
        <v>185.87</v>
      </c>
      <c r="I11" s="32">
        <f t="shared" si="0"/>
        <v>349.4356</v>
      </c>
      <c r="J11" s="8">
        <f t="shared" si="1"/>
        <v>349.43</v>
      </c>
    </row>
    <row r="12" ht="21" customHeight="1" spans="1:10">
      <c r="A12" s="14">
        <v>9</v>
      </c>
      <c r="B12" s="14" t="s">
        <v>39</v>
      </c>
      <c r="C12" s="15" t="s">
        <v>40</v>
      </c>
      <c r="D12" s="23" t="s">
        <v>41</v>
      </c>
      <c r="E12" s="17">
        <v>6.63</v>
      </c>
      <c r="F12" s="17">
        <v>6.61</v>
      </c>
      <c r="G12" s="18" t="s">
        <v>13</v>
      </c>
      <c r="H12" s="8">
        <v>185.87</v>
      </c>
      <c r="I12" s="32">
        <f t="shared" si="0"/>
        <v>1228.6007</v>
      </c>
      <c r="J12" s="8">
        <f t="shared" si="1"/>
        <v>1228.6</v>
      </c>
    </row>
    <row r="13" ht="21" customHeight="1" spans="1:10">
      <c r="A13" s="14">
        <v>10</v>
      </c>
      <c r="B13" s="14" t="s">
        <v>42</v>
      </c>
      <c r="C13" s="15" t="s">
        <v>43</v>
      </c>
      <c r="D13" s="23" t="s">
        <v>44</v>
      </c>
      <c r="E13" s="17">
        <v>2.95</v>
      </c>
      <c r="F13" s="17">
        <v>2.95</v>
      </c>
      <c r="G13" s="18" t="s">
        <v>24</v>
      </c>
      <c r="H13" s="8">
        <v>185.87</v>
      </c>
      <c r="I13" s="32">
        <f t="shared" si="0"/>
        <v>548.3165</v>
      </c>
      <c r="J13" s="8">
        <f t="shared" si="1"/>
        <v>548.31</v>
      </c>
    </row>
    <row r="14" ht="21" customHeight="1" spans="1:10">
      <c r="A14" s="14">
        <v>11</v>
      </c>
      <c r="B14" s="14" t="s">
        <v>45</v>
      </c>
      <c r="C14" s="15" t="s">
        <v>46</v>
      </c>
      <c r="D14" s="23" t="s">
        <v>47</v>
      </c>
      <c r="E14" s="17">
        <v>2.77</v>
      </c>
      <c r="F14" s="17">
        <v>2.77</v>
      </c>
      <c r="G14" s="18" t="s">
        <v>28</v>
      </c>
      <c r="H14" s="8">
        <v>185.87</v>
      </c>
      <c r="I14" s="32">
        <f t="shared" si="0"/>
        <v>514.8599</v>
      </c>
      <c r="J14" s="8">
        <f t="shared" si="1"/>
        <v>514.85</v>
      </c>
    </row>
    <row r="15" ht="21" customHeight="1" spans="1:10">
      <c r="A15" s="14">
        <v>12</v>
      </c>
      <c r="B15" s="14" t="s">
        <v>48</v>
      </c>
      <c r="C15" s="15" t="s">
        <v>49</v>
      </c>
      <c r="D15" s="23" t="s">
        <v>50</v>
      </c>
      <c r="E15" s="17">
        <v>5.89</v>
      </c>
      <c r="F15" s="17">
        <v>5.25</v>
      </c>
      <c r="G15" s="18" t="s">
        <v>32</v>
      </c>
      <c r="H15" s="8">
        <v>185.87</v>
      </c>
      <c r="I15" s="32">
        <f t="shared" si="0"/>
        <v>975.8175</v>
      </c>
      <c r="J15" s="8">
        <f t="shared" si="1"/>
        <v>975.81</v>
      </c>
    </row>
    <row r="16" ht="21" customHeight="1" spans="1:10">
      <c r="A16" s="14">
        <v>13</v>
      </c>
      <c r="B16" s="14" t="s">
        <v>51</v>
      </c>
      <c r="C16" s="15" t="s">
        <v>52</v>
      </c>
      <c r="D16" s="15" t="s">
        <v>53</v>
      </c>
      <c r="E16" s="17">
        <v>5.01</v>
      </c>
      <c r="F16" s="17">
        <v>5.01</v>
      </c>
      <c r="G16" s="18" t="s">
        <v>13</v>
      </c>
      <c r="H16" s="8">
        <v>185.87</v>
      </c>
      <c r="I16" s="32">
        <f t="shared" si="0"/>
        <v>931.2087</v>
      </c>
      <c r="J16" s="8">
        <f t="shared" si="1"/>
        <v>931.2</v>
      </c>
    </row>
    <row r="17" ht="21" customHeight="1" spans="1:10">
      <c r="A17" s="14">
        <v>14</v>
      </c>
      <c r="B17" s="14" t="s">
        <v>54</v>
      </c>
      <c r="C17" s="15" t="s">
        <v>55</v>
      </c>
      <c r="D17" s="23" t="s">
        <v>56</v>
      </c>
      <c r="E17" s="17">
        <v>2.81</v>
      </c>
      <c r="F17" s="17">
        <v>2.81</v>
      </c>
      <c r="G17" s="18" t="s">
        <v>13</v>
      </c>
      <c r="H17" s="8">
        <v>185.87</v>
      </c>
      <c r="I17" s="32">
        <f t="shared" si="0"/>
        <v>522.2947</v>
      </c>
      <c r="J17" s="8">
        <f t="shared" si="1"/>
        <v>522.29</v>
      </c>
    </row>
    <row r="18" ht="21" customHeight="1" spans="1:10">
      <c r="A18" s="14">
        <v>15</v>
      </c>
      <c r="B18" s="14" t="s">
        <v>57</v>
      </c>
      <c r="C18" s="15" t="s">
        <v>58</v>
      </c>
      <c r="D18" s="23" t="s">
        <v>59</v>
      </c>
      <c r="E18" s="17">
        <v>2.67</v>
      </c>
      <c r="F18" s="17">
        <v>2.67</v>
      </c>
      <c r="G18" s="18" t="s">
        <v>17</v>
      </c>
      <c r="H18" s="8">
        <v>185.87</v>
      </c>
      <c r="I18" s="32">
        <f t="shared" si="0"/>
        <v>496.2729</v>
      </c>
      <c r="J18" s="8">
        <f t="shared" si="1"/>
        <v>496.27</v>
      </c>
    </row>
    <row r="19" ht="21" customHeight="1" spans="1:10">
      <c r="A19" s="14">
        <v>16</v>
      </c>
      <c r="B19" s="14" t="s">
        <v>60</v>
      </c>
      <c r="C19" s="15" t="s">
        <v>61</v>
      </c>
      <c r="D19" s="23" t="s">
        <v>62</v>
      </c>
      <c r="E19" s="17">
        <v>1.05</v>
      </c>
      <c r="F19" s="17">
        <v>0.37</v>
      </c>
      <c r="G19" s="18" t="s">
        <v>13</v>
      </c>
      <c r="H19" s="8">
        <v>185.87</v>
      </c>
      <c r="I19" s="32">
        <f t="shared" si="0"/>
        <v>68.7719</v>
      </c>
      <c r="J19" s="8">
        <f t="shared" si="1"/>
        <v>68.77</v>
      </c>
    </row>
    <row r="20" ht="21" customHeight="1" spans="1:10">
      <c r="A20" s="14">
        <v>17</v>
      </c>
      <c r="B20" s="14" t="s">
        <v>63</v>
      </c>
      <c r="C20" s="15" t="s">
        <v>64</v>
      </c>
      <c r="D20" s="15" t="s">
        <v>65</v>
      </c>
      <c r="E20" s="17">
        <v>6.24</v>
      </c>
      <c r="F20" s="17">
        <v>6.24</v>
      </c>
      <c r="G20" s="18" t="s">
        <v>24</v>
      </c>
      <c r="H20" s="8">
        <v>185.87</v>
      </c>
      <c r="I20" s="32">
        <f t="shared" si="0"/>
        <v>1159.8288</v>
      </c>
      <c r="J20" s="8">
        <f t="shared" si="1"/>
        <v>1159.82</v>
      </c>
    </row>
    <row r="21" ht="21" customHeight="1" spans="1:10">
      <c r="A21" s="14">
        <v>18</v>
      </c>
      <c r="B21" s="14" t="s">
        <v>66</v>
      </c>
      <c r="C21" s="15" t="s">
        <v>67</v>
      </c>
      <c r="D21" s="16" t="s">
        <v>68</v>
      </c>
      <c r="E21" s="17">
        <v>9.89</v>
      </c>
      <c r="F21" s="17">
        <v>9.22</v>
      </c>
      <c r="G21" s="18" t="s">
        <v>13</v>
      </c>
      <c r="H21" s="8">
        <v>185.87</v>
      </c>
      <c r="I21" s="32">
        <f t="shared" si="0"/>
        <v>1713.7214</v>
      </c>
      <c r="J21" s="8">
        <f t="shared" si="1"/>
        <v>1713.72</v>
      </c>
    </row>
    <row r="22" ht="21" customHeight="1" spans="1:10">
      <c r="A22" s="14">
        <v>19</v>
      </c>
      <c r="B22" s="14" t="s">
        <v>69</v>
      </c>
      <c r="C22" s="15" t="s">
        <v>70</v>
      </c>
      <c r="D22" s="25" t="s">
        <v>71</v>
      </c>
      <c r="E22" s="17">
        <v>8.35</v>
      </c>
      <c r="F22" s="17">
        <v>7.8</v>
      </c>
      <c r="G22" s="18" t="s">
        <v>17</v>
      </c>
      <c r="H22" s="8">
        <v>185.87</v>
      </c>
      <c r="I22" s="32">
        <f t="shared" si="0"/>
        <v>1449.786</v>
      </c>
      <c r="J22" s="8">
        <f t="shared" si="1"/>
        <v>1449.78</v>
      </c>
    </row>
    <row r="23" ht="21" customHeight="1" spans="1:10">
      <c r="A23" s="14">
        <v>20</v>
      </c>
      <c r="B23" s="14" t="s">
        <v>72</v>
      </c>
      <c r="C23" s="15" t="s">
        <v>73</v>
      </c>
      <c r="D23" s="23" t="s">
        <v>74</v>
      </c>
      <c r="E23" s="17">
        <v>2</v>
      </c>
      <c r="F23" s="17">
        <v>2</v>
      </c>
      <c r="G23" s="18" t="s">
        <v>13</v>
      </c>
      <c r="H23" s="8">
        <v>185.87</v>
      </c>
      <c r="I23" s="32">
        <f t="shared" si="0"/>
        <v>371.74</v>
      </c>
      <c r="J23" s="8">
        <f t="shared" si="1"/>
        <v>371.74</v>
      </c>
    </row>
    <row r="24" ht="21" customHeight="1" spans="1:10">
      <c r="A24" s="14">
        <v>21</v>
      </c>
      <c r="B24" s="14" t="s">
        <v>75</v>
      </c>
      <c r="C24" s="15" t="s">
        <v>76</v>
      </c>
      <c r="D24" s="23" t="s">
        <v>77</v>
      </c>
      <c r="E24" s="17">
        <v>2.55</v>
      </c>
      <c r="F24" s="17">
        <v>2.55</v>
      </c>
      <c r="G24" s="18" t="s">
        <v>24</v>
      </c>
      <c r="H24" s="8">
        <v>185.87</v>
      </c>
      <c r="I24" s="32">
        <f t="shared" si="0"/>
        <v>473.9685</v>
      </c>
      <c r="J24" s="8">
        <f t="shared" si="1"/>
        <v>473.96</v>
      </c>
    </row>
    <row r="25" ht="21" customHeight="1" spans="1:10">
      <c r="A25" s="14">
        <v>22</v>
      </c>
      <c r="B25" s="14" t="s">
        <v>78</v>
      </c>
      <c r="C25" s="15" t="s">
        <v>79</v>
      </c>
      <c r="D25" s="23" t="s">
        <v>80</v>
      </c>
      <c r="E25" s="17">
        <v>2.29</v>
      </c>
      <c r="F25" s="17">
        <v>2.29</v>
      </c>
      <c r="G25" s="18" t="s">
        <v>32</v>
      </c>
      <c r="H25" s="8">
        <v>185.87</v>
      </c>
      <c r="I25" s="32">
        <f t="shared" si="0"/>
        <v>425.6423</v>
      </c>
      <c r="J25" s="8">
        <f t="shared" si="1"/>
        <v>425.64</v>
      </c>
    </row>
    <row r="26" ht="21" customHeight="1" spans="1:10">
      <c r="A26" s="14">
        <v>23</v>
      </c>
      <c r="B26" s="14" t="s">
        <v>81</v>
      </c>
      <c r="C26" s="15" t="s">
        <v>82</v>
      </c>
      <c r="D26" s="16" t="s">
        <v>83</v>
      </c>
      <c r="E26" s="17">
        <v>4.81</v>
      </c>
      <c r="F26" s="17">
        <v>4.53</v>
      </c>
      <c r="G26" s="18" t="s">
        <v>13</v>
      </c>
      <c r="H26" s="8">
        <v>185.87</v>
      </c>
      <c r="I26" s="32">
        <f t="shared" si="0"/>
        <v>841.9911</v>
      </c>
      <c r="J26" s="8">
        <f t="shared" si="1"/>
        <v>841.99</v>
      </c>
    </row>
    <row r="27" ht="21" customHeight="1" spans="1:10">
      <c r="A27" s="14">
        <v>24</v>
      </c>
      <c r="B27" s="14" t="s">
        <v>84</v>
      </c>
      <c r="C27" s="15" t="s">
        <v>85</v>
      </c>
      <c r="D27" s="23" t="s">
        <v>86</v>
      </c>
      <c r="E27" s="17">
        <v>6.5</v>
      </c>
      <c r="F27" s="17">
        <v>6.5</v>
      </c>
      <c r="G27" s="18" t="s">
        <v>13</v>
      </c>
      <c r="H27" s="8">
        <v>185.87</v>
      </c>
      <c r="I27" s="32">
        <f t="shared" si="0"/>
        <v>1208.155</v>
      </c>
      <c r="J27" s="8">
        <f t="shared" si="1"/>
        <v>1208.15</v>
      </c>
    </row>
    <row r="28" ht="21" customHeight="1" spans="1:10">
      <c r="A28" s="14">
        <v>25</v>
      </c>
      <c r="B28" s="14" t="s">
        <v>87</v>
      </c>
      <c r="C28" s="15" t="s">
        <v>88</v>
      </c>
      <c r="D28" s="16" t="s">
        <v>89</v>
      </c>
      <c r="E28" s="17">
        <v>4.2</v>
      </c>
      <c r="F28" s="17">
        <v>3.13</v>
      </c>
      <c r="G28" s="18" t="s">
        <v>17</v>
      </c>
      <c r="H28" s="8">
        <v>185.87</v>
      </c>
      <c r="I28" s="32">
        <f t="shared" si="0"/>
        <v>581.7731</v>
      </c>
      <c r="J28" s="8">
        <f t="shared" si="1"/>
        <v>581.77</v>
      </c>
    </row>
    <row r="29" ht="21" customHeight="1" spans="1:10">
      <c r="A29" s="14">
        <v>26</v>
      </c>
      <c r="B29" s="14" t="s">
        <v>90</v>
      </c>
      <c r="C29" s="15" t="s">
        <v>91</v>
      </c>
      <c r="D29" s="23" t="s">
        <v>92</v>
      </c>
      <c r="E29" s="17">
        <v>5.55</v>
      </c>
      <c r="F29" s="17">
        <v>5.55</v>
      </c>
      <c r="G29" s="18" t="s">
        <v>13</v>
      </c>
      <c r="H29" s="8">
        <v>185.87</v>
      </c>
      <c r="I29" s="32">
        <f t="shared" si="0"/>
        <v>1031.5785</v>
      </c>
      <c r="J29" s="8">
        <f t="shared" si="1"/>
        <v>1031.57</v>
      </c>
    </row>
    <row r="30" ht="21" customHeight="1" spans="1:10">
      <c r="A30" s="14">
        <v>27</v>
      </c>
      <c r="B30" s="14" t="s">
        <v>93</v>
      </c>
      <c r="C30" s="15" t="s">
        <v>94</v>
      </c>
      <c r="D30" s="23" t="s">
        <v>95</v>
      </c>
      <c r="E30" s="17">
        <v>3.04</v>
      </c>
      <c r="F30" s="17">
        <v>3.04</v>
      </c>
      <c r="G30" s="18" t="s">
        <v>24</v>
      </c>
      <c r="H30" s="8">
        <v>185.87</v>
      </c>
      <c r="I30" s="32">
        <f t="shared" si="0"/>
        <v>565.0448</v>
      </c>
      <c r="J30" s="8">
        <f t="shared" si="1"/>
        <v>565.04</v>
      </c>
    </row>
    <row r="31" ht="21" customHeight="1" spans="1:10">
      <c r="A31" s="14">
        <v>28</v>
      </c>
      <c r="B31" s="14" t="s">
        <v>96</v>
      </c>
      <c r="C31" s="15" t="s">
        <v>97</v>
      </c>
      <c r="D31" s="16" t="s">
        <v>98</v>
      </c>
      <c r="E31" s="17">
        <v>1.97</v>
      </c>
      <c r="F31" s="17">
        <v>1.97</v>
      </c>
      <c r="G31" s="18" t="s">
        <v>28</v>
      </c>
      <c r="H31" s="8">
        <v>185.87</v>
      </c>
      <c r="I31" s="32">
        <f t="shared" si="0"/>
        <v>366.1639</v>
      </c>
      <c r="J31" s="8">
        <f t="shared" si="1"/>
        <v>366.16</v>
      </c>
    </row>
    <row r="32" ht="21" customHeight="1" spans="1:10">
      <c r="A32" s="14">
        <v>29</v>
      </c>
      <c r="B32" s="14" t="s">
        <v>99</v>
      </c>
      <c r="C32" s="15" t="s">
        <v>100</v>
      </c>
      <c r="D32" s="15" t="s">
        <v>101</v>
      </c>
      <c r="E32" s="17">
        <v>4.91</v>
      </c>
      <c r="F32" s="17">
        <v>4.91</v>
      </c>
      <c r="G32" s="18" t="s">
        <v>32</v>
      </c>
      <c r="H32" s="8">
        <v>185.87</v>
      </c>
      <c r="I32" s="32">
        <f t="shared" si="0"/>
        <v>912.6217</v>
      </c>
      <c r="J32" s="8">
        <f t="shared" si="1"/>
        <v>912.62</v>
      </c>
    </row>
    <row r="33" ht="21" customHeight="1" spans="1:10">
      <c r="A33" s="14">
        <v>30</v>
      </c>
      <c r="B33" s="14" t="s">
        <v>102</v>
      </c>
      <c r="C33" s="15" t="s">
        <v>103</v>
      </c>
      <c r="D33" s="23" t="s">
        <v>104</v>
      </c>
      <c r="E33" s="17">
        <v>6.17</v>
      </c>
      <c r="F33" s="17">
        <v>4.22</v>
      </c>
      <c r="G33" s="18" t="s">
        <v>13</v>
      </c>
      <c r="H33" s="8">
        <v>185.87</v>
      </c>
      <c r="I33" s="32">
        <f t="shared" si="0"/>
        <v>784.3714</v>
      </c>
      <c r="J33" s="8">
        <f t="shared" si="1"/>
        <v>784.37</v>
      </c>
    </row>
    <row r="34" ht="21" customHeight="1" spans="1:10">
      <c r="A34" s="14">
        <v>31</v>
      </c>
      <c r="B34" s="14" t="s">
        <v>105</v>
      </c>
      <c r="C34" s="15" t="s">
        <v>106</v>
      </c>
      <c r="D34" s="16" t="s">
        <v>107</v>
      </c>
      <c r="E34" s="17">
        <v>3.76</v>
      </c>
      <c r="F34" s="17">
        <v>3.76</v>
      </c>
      <c r="G34" s="18" t="s">
        <v>13</v>
      </c>
      <c r="H34" s="8">
        <v>185.87</v>
      </c>
      <c r="I34" s="32">
        <f t="shared" si="0"/>
        <v>698.8712</v>
      </c>
      <c r="J34" s="8">
        <f t="shared" si="1"/>
        <v>698.87</v>
      </c>
    </row>
    <row r="35" ht="21" customHeight="1" spans="1:10">
      <c r="A35" s="14">
        <v>32</v>
      </c>
      <c r="B35" s="14" t="s">
        <v>108</v>
      </c>
      <c r="C35" s="15" t="s">
        <v>109</v>
      </c>
      <c r="D35" s="23" t="s">
        <v>110</v>
      </c>
      <c r="E35" s="17">
        <v>1.15</v>
      </c>
      <c r="F35" s="17">
        <v>0.45</v>
      </c>
      <c r="G35" s="18" t="s">
        <v>17</v>
      </c>
      <c r="H35" s="8">
        <v>185.87</v>
      </c>
      <c r="I35" s="32">
        <f t="shared" si="0"/>
        <v>83.6415</v>
      </c>
      <c r="J35" s="8">
        <f t="shared" si="1"/>
        <v>83.64</v>
      </c>
    </row>
    <row r="36" ht="21" customHeight="1" spans="1:10">
      <c r="A36" s="14">
        <v>33</v>
      </c>
      <c r="B36" s="14" t="s">
        <v>111</v>
      </c>
      <c r="C36" s="15" t="s">
        <v>112</v>
      </c>
      <c r="D36" s="23" t="s">
        <v>113</v>
      </c>
      <c r="E36" s="17">
        <v>7.93</v>
      </c>
      <c r="F36" s="17">
        <v>7.64</v>
      </c>
      <c r="G36" s="18" t="s">
        <v>13</v>
      </c>
      <c r="H36" s="8">
        <v>185.87</v>
      </c>
      <c r="I36" s="32">
        <f t="shared" si="0"/>
        <v>1420.0468</v>
      </c>
      <c r="J36" s="8">
        <f t="shared" si="1"/>
        <v>1420.04</v>
      </c>
    </row>
    <row r="37" ht="21" customHeight="1" spans="1:10">
      <c r="A37" s="14">
        <v>34</v>
      </c>
      <c r="B37" s="14" t="s">
        <v>114</v>
      </c>
      <c r="C37" s="15" t="s">
        <v>115</v>
      </c>
      <c r="D37" s="23" t="s">
        <v>116</v>
      </c>
      <c r="E37" s="17">
        <v>4.4</v>
      </c>
      <c r="F37" s="17">
        <v>4.4</v>
      </c>
      <c r="G37" s="18" t="s">
        <v>24</v>
      </c>
      <c r="H37" s="8">
        <v>185.87</v>
      </c>
      <c r="I37" s="32">
        <f t="shared" si="0"/>
        <v>817.828</v>
      </c>
      <c r="J37" s="8">
        <f t="shared" si="1"/>
        <v>817.82</v>
      </c>
    </row>
    <row r="38" ht="21" customHeight="1" spans="1:10">
      <c r="A38" s="14">
        <v>35</v>
      </c>
      <c r="B38" s="14" t="s">
        <v>117</v>
      </c>
      <c r="C38" s="15" t="s">
        <v>118</v>
      </c>
      <c r="D38" s="15" t="s">
        <v>119</v>
      </c>
      <c r="E38" s="17">
        <v>3.57</v>
      </c>
      <c r="F38" s="17">
        <v>1.21</v>
      </c>
      <c r="G38" s="18" t="s">
        <v>13</v>
      </c>
      <c r="H38" s="8">
        <v>185.87</v>
      </c>
      <c r="I38" s="32">
        <f t="shared" si="0"/>
        <v>224.9027</v>
      </c>
      <c r="J38" s="8">
        <f t="shared" si="1"/>
        <v>224.9</v>
      </c>
    </row>
    <row r="39" ht="21" customHeight="1" spans="1:10">
      <c r="A39" s="14">
        <v>36</v>
      </c>
      <c r="B39" s="14" t="s">
        <v>120</v>
      </c>
      <c r="C39" s="15" t="s">
        <v>121</v>
      </c>
      <c r="D39" s="23" t="s">
        <v>122</v>
      </c>
      <c r="E39" s="17">
        <v>5.13</v>
      </c>
      <c r="F39" s="17">
        <v>3.8</v>
      </c>
      <c r="G39" s="18" t="s">
        <v>17</v>
      </c>
      <c r="H39" s="8">
        <v>185.87</v>
      </c>
      <c r="I39" s="32">
        <f t="shared" si="0"/>
        <v>706.306</v>
      </c>
      <c r="J39" s="8">
        <f t="shared" si="1"/>
        <v>706.3</v>
      </c>
    </row>
    <row r="40" ht="21" customHeight="1" spans="1:10">
      <c r="A40" s="14">
        <v>37</v>
      </c>
      <c r="B40" s="14" t="s">
        <v>123</v>
      </c>
      <c r="C40" s="15" t="s">
        <v>124</v>
      </c>
      <c r="D40" s="16" t="s">
        <v>125</v>
      </c>
      <c r="E40" s="17">
        <v>1.66</v>
      </c>
      <c r="F40" s="17">
        <v>1.66</v>
      </c>
      <c r="G40" s="18" t="s">
        <v>13</v>
      </c>
      <c r="H40" s="8">
        <v>185.87</v>
      </c>
      <c r="I40" s="32">
        <f t="shared" si="0"/>
        <v>308.5442</v>
      </c>
      <c r="J40" s="8">
        <f t="shared" si="1"/>
        <v>308.54</v>
      </c>
    </row>
    <row r="41" ht="21" customHeight="1" spans="1:10">
      <c r="A41" s="14">
        <v>38</v>
      </c>
      <c r="B41" s="14" t="s">
        <v>126</v>
      </c>
      <c r="C41" s="15" t="s">
        <v>127</v>
      </c>
      <c r="D41" s="16" t="s">
        <v>128</v>
      </c>
      <c r="E41" s="17">
        <v>2.2</v>
      </c>
      <c r="F41" s="17">
        <v>2.2</v>
      </c>
      <c r="G41" s="18" t="s">
        <v>24</v>
      </c>
      <c r="H41" s="8">
        <v>185.87</v>
      </c>
      <c r="I41" s="32">
        <f t="shared" si="0"/>
        <v>408.914</v>
      </c>
      <c r="J41" s="8">
        <f t="shared" si="1"/>
        <v>408.91</v>
      </c>
    </row>
    <row r="42" ht="21" customHeight="1" spans="1:10">
      <c r="A42" s="14">
        <v>39</v>
      </c>
      <c r="B42" s="14" t="s">
        <v>129</v>
      </c>
      <c r="C42" s="15" t="s">
        <v>130</v>
      </c>
      <c r="D42" s="16" t="s">
        <v>131</v>
      </c>
      <c r="E42" s="17">
        <v>6.54</v>
      </c>
      <c r="F42" s="17">
        <v>6.43</v>
      </c>
      <c r="G42" s="18" t="s">
        <v>28</v>
      </c>
      <c r="H42" s="8">
        <v>185.87</v>
      </c>
      <c r="I42" s="32">
        <f t="shared" si="0"/>
        <v>1195.1441</v>
      </c>
      <c r="J42" s="8">
        <f t="shared" si="1"/>
        <v>1195.14</v>
      </c>
    </row>
    <row r="43" ht="21" customHeight="1" spans="1:10">
      <c r="A43" s="14">
        <v>40</v>
      </c>
      <c r="B43" s="14" t="s">
        <v>132</v>
      </c>
      <c r="C43" s="15" t="s">
        <v>133</v>
      </c>
      <c r="D43" s="16" t="s">
        <v>134</v>
      </c>
      <c r="E43" s="17">
        <v>6.54</v>
      </c>
      <c r="F43" s="17">
        <v>5.89</v>
      </c>
      <c r="G43" s="18" t="s">
        <v>32</v>
      </c>
      <c r="H43" s="8">
        <v>185.87</v>
      </c>
      <c r="I43" s="32">
        <f t="shared" si="0"/>
        <v>1094.7743</v>
      </c>
      <c r="J43" s="8">
        <f t="shared" si="1"/>
        <v>1094.77</v>
      </c>
    </row>
    <row r="44" ht="21" customHeight="1" spans="1:10">
      <c r="A44" s="14">
        <v>41</v>
      </c>
      <c r="B44" s="14" t="s">
        <v>135</v>
      </c>
      <c r="C44" s="15" t="s">
        <v>136</v>
      </c>
      <c r="D44" s="15" t="s">
        <v>137</v>
      </c>
      <c r="E44" s="17">
        <v>4.21</v>
      </c>
      <c r="F44" s="17">
        <v>4.21</v>
      </c>
      <c r="G44" s="18" t="s">
        <v>13</v>
      </c>
      <c r="H44" s="8">
        <v>185.87</v>
      </c>
      <c r="I44" s="32">
        <f t="shared" si="0"/>
        <v>782.5127</v>
      </c>
      <c r="J44" s="8">
        <f t="shared" si="1"/>
        <v>782.51</v>
      </c>
    </row>
    <row r="45" ht="21" customHeight="1" spans="1:10">
      <c r="A45" s="14">
        <v>42</v>
      </c>
      <c r="B45" s="14" t="s">
        <v>138</v>
      </c>
      <c r="C45" s="15" t="s">
        <v>139</v>
      </c>
      <c r="D45" s="23" t="s">
        <v>140</v>
      </c>
      <c r="E45" s="17">
        <v>1.64</v>
      </c>
      <c r="F45" s="17">
        <v>1.64</v>
      </c>
      <c r="G45" s="18" t="s">
        <v>13</v>
      </c>
      <c r="H45" s="8">
        <v>185.87</v>
      </c>
      <c r="I45" s="32">
        <f t="shared" si="0"/>
        <v>304.8268</v>
      </c>
      <c r="J45" s="8">
        <f t="shared" si="1"/>
        <v>304.82</v>
      </c>
    </row>
    <row r="46" ht="21" customHeight="1" spans="1:10">
      <c r="A46" s="14">
        <v>43</v>
      </c>
      <c r="B46" s="14" t="s">
        <v>141</v>
      </c>
      <c r="C46" s="15" t="s">
        <v>142</v>
      </c>
      <c r="D46" s="16" t="s">
        <v>143</v>
      </c>
      <c r="E46" s="17">
        <v>4.3</v>
      </c>
      <c r="F46" s="17">
        <v>3.7</v>
      </c>
      <c r="G46" s="18" t="s">
        <v>17</v>
      </c>
      <c r="H46" s="8">
        <v>185.87</v>
      </c>
      <c r="I46" s="32">
        <f t="shared" si="0"/>
        <v>687.719</v>
      </c>
      <c r="J46" s="8">
        <f t="shared" si="1"/>
        <v>687.71</v>
      </c>
    </row>
    <row r="47" ht="21" customHeight="1" spans="1:10">
      <c r="A47" s="14">
        <v>44</v>
      </c>
      <c r="B47" s="14" t="s">
        <v>144</v>
      </c>
      <c r="C47" s="15" t="s">
        <v>145</v>
      </c>
      <c r="D47" s="23" t="s">
        <v>146</v>
      </c>
      <c r="E47" s="17">
        <v>4.27</v>
      </c>
      <c r="F47" s="17">
        <v>4.27</v>
      </c>
      <c r="G47" s="18" t="s">
        <v>13</v>
      </c>
      <c r="H47" s="8">
        <v>185.87</v>
      </c>
      <c r="I47" s="32">
        <f t="shared" si="0"/>
        <v>793.6649</v>
      </c>
      <c r="J47" s="8">
        <f t="shared" si="1"/>
        <v>793.66</v>
      </c>
    </row>
    <row r="48" ht="21" customHeight="1" spans="1:10">
      <c r="A48" s="14">
        <v>45</v>
      </c>
      <c r="B48" s="14" t="s">
        <v>147</v>
      </c>
      <c r="C48" s="15" t="s">
        <v>148</v>
      </c>
      <c r="D48" s="16" t="s">
        <v>149</v>
      </c>
      <c r="E48" s="17">
        <v>3.91</v>
      </c>
      <c r="F48" s="17">
        <v>3.37</v>
      </c>
      <c r="G48" s="18" t="s">
        <v>24</v>
      </c>
      <c r="H48" s="8">
        <v>185.87</v>
      </c>
      <c r="I48" s="32">
        <f t="shared" si="0"/>
        <v>626.3819</v>
      </c>
      <c r="J48" s="8">
        <f t="shared" si="1"/>
        <v>626.38</v>
      </c>
    </row>
    <row r="49" ht="21" customHeight="1" spans="1:10">
      <c r="A49" s="14">
        <v>46</v>
      </c>
      <c r="B49" s="14" t="s">
        <v>150</v>
      </c>
      <c r="C49" s="15" t="s">
        <v>151</v>
      </c>
      <c r="D49" s="23" t="s">
        <v>152</v>
      </c>
      <c r="E49" s="17">
        <v>0.56</v>
      </c>
      <c r="F49" s="17">
        <v>0.56</v>
      </c>
      <c r="G49" s="18" t="s">
        <v>28</v>
      </c>
      <c r="H49" s="8">
        <v>185.87</v>
      </c>
      <c r="I49" s="32">
        <f t="shared" si="0"/>
        <v>104.0872</v>
      </c>
      <c r="J49" s="8">
        <f t="shared" si="1"/>
        <v>104.08</v>
      </c>
    </row>
    <row r="50" ht="21" customHeight="1" spans="1:10">
      <c r="A50" s="14">
        <v>47</v>
      </c>
      <c r="B50" s="14" t="s">
        <v>153</v>
      </c>
      <c r="C50" s="26" t="s">
        <v>154</v>
      </c>
      <c r="D50" s="23" t="s">
        <v>155</v>
      </c>
      <c r="E50" s="17">
        <v>2.15</v>
      </c>
      <c r="F50" s="17">
        <v>1.75</v>
      </c>
      <c r="G50" s="18" t="s">
        <v>32</v>
      </c>
      <c r="H50" s="8">
        <v>185.87</v>
      </c>
      <c r="I50" s="32">
        <f t="shared" si="0"/>
        <v>325.2725</v>
      </c>
      <c r="J50" s="8">
        <f t="shared" si="1"/>
        <v>325.27</v>
      </c>
    </row>
    <row r="51" ht="21" customHeight="1" spans="1:10">
      <c r="A51" s="14">
        <v>48</v>
      </c>
      <c r="B51" s="14" t="s">
        <v>156</v>
      </c>
      <c r="C51" s="15" t="s">
        <v>157</v>
      </c>
      <c r="D51" s="23" t="s">
        <v>158</v>
      </c>
      <c r="E51" s="17">
        <v>1.09</v>
      </c>
      <c r="F51" s="17">
        <v>1.09</v>
      </c>
      <c r="G51" s="18" t="s">
        <v>13</v>
      </c>
      <c r="H51" s="8">
        <v>185.87</v>
      </c>
      <c r="I51" s="32">
        <f t="shared" si="0"/>
        <v>202.5983</v>
      </c>
      <c r="J51" s="8">
        <f t="shared" si="1"/>
        <v>202.59</v>
      </c>
    </row>
    <row r="52" ht="21" customHeight="1" spans="1:10">
      <c r="A52" s="14">
        <v>49</v>
      </c>
      <c r="B52" s="14" t="s">
        <v>159</v>
      </c>
      <c r="C52" s="15" t="s">
        <v>160</v>
      </c>
      <c r="D52" s="15" t="s">
        <v>161</v>
      </c>
      <c r="E52" s="17">
        <v>7.68</v>
      </c>
      <c r="F52" s="17">
        <v>5.12</v>
      </c>
      <c r="G52" s="18" t="s">
        <v>13</v>
      </c>
      <c r="H52" s="8">
        <v>185.87</v>
      </c>
      <c r="I52" s="32">
        <f t="shared" si="0"/>
        <v>951.6544</v>
      </c>
      <c r="J52" s="8">
        <f t="shared" si="1"/>
        <v>951.65</v>
      </c>
    </row>
    <row r="53" ht="21" customHeight="1" spans="1:10">
      <c r="A53" s="14">
        <v>50</v>
      </c>
      <c r="B53" s="14" t="s">
        <v>162</v>
      </c>
      <c r="C53" s="15" t="s">
        <v>163</v>
      </c>
      <c r="D53" s="23" t="s">
        <v>164</v>
      </c>
      <c r="E53" s="17">
        <v>2.99</v>
      </c>
      <c r="F53" s="17">
        <v>2.99</v>
      </c>
      <c r="G53" s="18" t="s">
        <v>17</v>
      </c>
      <c r="H53" s="8">
        <v>185.87</v>
      </c>
      <c r="I53" s="32">
        <f t="shared" si="0"/>
        <v>555.7513</v>
      </c>
      <c r="J53" s="8">
        <f t="shared" si="1"/>
        <v>555.75</v>
      </c>
    </row>
    <row r="54" ht="21" customHeight="1" spans="1:10">
      <c r="A54" s="14">
        <v>51</v>
      </c>
      <c r="B54" s="14" t="s">
        <v>165</v>
      </c>
      <c r="C54" s="15" t="s">
        <v>166</v>
      </c>
      <c r="D54" s="15" t="s">
        <v>167</v>
      </c>
      <c r="E54" s="17">
        <v>1.49</v>
      </c>
      <c r="F54" s="17">
        <v>1.49</v>
      </c>
      <c r="G54" s="18" t="s">
        <v>13</v>
      </c>
      <c r="H54" s="8">
        <v>185.87</v>
      </c>
      <c r="I54" s="32">
        <f t="shared" si="0"/>
        <v>276.9463</v>
      </c>
      <c r="J54" s="8">
        <f t="shared" si="1"/>
        <v>276.94</v>
      </c>
    </row>
    <row r="55" ht="21" customHeight="1" spans="1:10">
      <c r="A55" s="14">
        <v>52</v>
      </c>
      <c r="B55" s="14" t="s">
        <v>168</v>
      </c>
      <c r="C55" s="15" t="s">
        <v>169</v>
      </c>
      <c r="D55" s="23" t="s">
        <v>170</v>
      </c>
      <c r="E55" s="17">
        <v>0.42</v>
      </c>
      <c r="F55" s="17">
        <v>0.42</v>
      </c>
      <c r="G55" s="18" t="s">
        <v>24</v>
      </c>
      <c r="H55" s="8">
        <v>185.87</v>
      </c>
      <c r="I55" s="32">
        <f t="shared" si="0"/>
        <v>78.0654</v>
      </c>
      <c r="J55" s="8">
        <f t="shared" si="1"/>
        <v>78.06</v>
      </c>
    </row>
    <row r="56" ht="21" customHeight="1" spans="1:10">
      <c r="A56" s="14">
        <v>53</v>
      </c>
      <c r="B56" s="14" t="s">
        <v>171</v>
      </c>
      <c r="C56" s="15" t="s">
        <v>172</v>
      </c>
      <c r="D56" s="16" t="s">
        <v>173</v>
      </c>
      <c r="E56" s="17">
        <v>2.21</v>
      </c>
      <c r="F56" s="17">
        <v>2.21</v>
      </c>
      <c r="G56" s="18" t="s">
        <v>13</v>
      </c>
      <c r="H56" s="8">
        <v>185.87</v>
      </c>
      <c r="I56" s="32">
        <f t="shared" si="0"/>
        <v>410.7727</v>
      </c>
      <c r="J56" s="8">
        <f t="shared" si="1"/>
        <v>410.77</v>
      </c>
    </row>
    <row r="57" ht="21" customHeight="1" spans="1:10">
      <c r="A57" s="14">
        <v>54</v>
      </c>
      <c r="B57" s="14" t="s">
        <v>174</v>
      </c>
      <c r="C57" s="15" t="s">
        <v>175</v>
      </c>
      <c r="D57" s="60" t="s">
        <v>176</v>
      </c>
      <c r="E57" s="17">
        <v>2.3</v>
      </c>
      <c r="F57" s="17">
        <v>2.3</v>
      </c>
      <c r="G57" s="18" t="s">
        <v>17</v>
      </c>
      <c r="H57" s="8">
        <v>185.87</v>
      </c>
      <c r="I57" s="32">
        <f t="shared" si="0"/>
        <v>427.501</v>
      </c>
      <c r="J57" s="8">
        <f t="shared" si="1"/>
        <v>427.5</v>
      </c>
    </row>
    <row r="58" ht="21" customHeight="1" spans="1:10">
      <c r="A58" s="14">
        <v>55</v>
      </c>
      <c r="B58" s="14" t="s">
        <v>177</v>
      </c>
      <c r="C58" s="15" t="s">
        <v>178</v>
      </c>
      <c r="D58" s="23" t="s">
        <v>179</v>
      </c>
      <c r="E58" s="17">
        <v>3.62</v>
      </c>
      <c r="F58" s="17">
        <v>3.62</v>
      </c>
      <c r="G58" s="18" t="s">
        <v>13</v>
      </c>
      <c r="H58" s="8">
        <v>185.87</v>
      </c>
      <c r="I58" s="32">
        <f t="shared" si="0"/>
        <v>672.8494</v>
      </c>
      <c r="J58" s="8">
        <f t="shared" si="1"/>
        <v>672.84</v>
      </c>
    </row>
    <row r="59" ht="21" customHeight="1" spans="1:10">
      <c r="A59" s="14">
        <v>56</v>
      </c>
      <c r="B59" s="14" t="s">
        <v>180</v>
      </c>
      <c r="C59" s="26" t="s">
        <v>181</v>
      </c>
      <c r="D59" s="23" t="s">
        <v>182</v>
      </c>
      <c r="E59" s="17">
        <v>5.78</v>
      </c>
      <c r="F59" s="17">
        <v>5.77</v>
      </c>
      <c r="G59" s="18" t="s">
        <v>24</v>
      </c>
      <c r="H59" s="8">
        <v>185.87</v>
      </c>
      <c r="I59" s="32">
        <f t="shared" si="0"/>
        <v>1072.4699</v>
      </c>
      <c r="J59" s="8">
        <f t="shared" si="1"/>
        <v>1072.46</v>
      </c>
    </row>
    <row r="60" ht="21" customHeight="1" spans="1:10">
      <c r="A60" s="14">
        <v>57</v>
      </c>
      <c r="B60" s="14" t="s">
        <v>183</v>
      </c>
      <c r="C60" s="15" t="s">
        <v>184</v>
      </c>
      <c r="D60" s="16" t="s">
        <v>185</v>
      </c>
      <c r="E60" s="17">
        <v>1.2</v>
      </c>
      <c r="F60" s="17">
        <v>1.2</v>
      </c>
      <c r="G60" s="18" t="s">
        <v>28</v>
      </c>
      <c r="H60" s="8">
        <v>185.87</v>
      </c>
      <c r="I60" s="32">
        <f t="shared" si="0"/>
        <v>223.044</v>
      </c>
      <c r="J60" s="8">
        <f t="shared" si="1"/>
        <v>223.04</v>
      </c>
    </row>
    <row r="61" ht="21" customHeight="1" spans="1:10">
      <c r="A61" s="14">
        <v>58</v>
      </c>
      <c r="B61" s="27" t="s">
        <v>186</v>
      </c>
      <c r="C61" s="28" t="s">
        <v>187</v>
      </c>
      <c r="D61" s="29" t="s">
        <v>188</v>
      </c>
      <c r="E61" s="30">
        <v>1.01</v>
      </c>
      <c r="F61" s="30">
        <v>1.01</v>
      </c>
      <c r="G61" s="18" t="s">
        <v>24</v>
      </c>
      <c r="H61" s="8">
        <v>185.87</v>
      </c>
      <c r="I61" s="32">
        <f t="shared" si="0"/>
        <v>187.7287</v>
      </c>
      <c r="J61" s="8">
        <f t="shared" si="1"/>
        <v>187.72</v>
      </c>
    </row>
    <row r="62" ht="21" customHeight="1" spans="1:10">
      <c r="A62" s="14">
        <v>59</v>
      </c>
      <c r="B62" s="14" t="s">
        <v>189</v>
      </c>
      <c r="C62" s="15" t="s">
        <v>190</v>
      </c>
      <c r="D62" s="15" t="s">
        <v>191</v>
      </c>
      <c r="E62" s="17">
        <v>7.09</v>
      </c>
      <c r="F62" s="17">
        <v>6.02</v>
      </c>
      <c r="G62" s="18" t="s">
        <v>13</v>
      </c>
      <c r="H62" s="8">
        <v>185.87</v>
      </c>
      <c r="I62" s="32">
        <f t="shared" si="0"/>
        <v>1118.9374</v>
      </c>
      <c r="J62" s="8">
        <f t="shared" si="1"/>
        <v>1118.93</v>
      </c>
    </row>
    <row r="63" ht="21" customHeight="1" spans="1:10">
      <c r="A63" s="14">
        <v>60</v>
      </c>
      <c r="B63" s="14" t="s">
        <v>192</v>
      </c>
      <c r="C63" s="15" t="s">
        <v>193</v>
      </c>
      <c r="D63" s="15" t="s">
        <v>194</v>
      </c>
      <c r="E63" s="17">
        <v>2.36</v>
      </c>
      <c r="F63" s="17">
        <v>2.36</v>
      </c>
      <c r="G63" s="18" t="s">
        <v>13</v>
      </c>
      <c r="H63" s="8">
        <v>185.87</v>
      </c>
      <c r="I63" s="32">
        <f t="shared" si="0"/>
        <v>438.6532</v>
      </c>
      <c r="J63" s="8">
        <f t="shared" si="1"/>
        <v>438.65</v>
      </c>
    </row>
    <row r="64" ht="21" customHeight="1" spans="1:10">
      <c r="A64" s="14">
        <v>61</v>
      </c>
      <c r="B64" s="14" t="s">
        <v>195</v>
      </c>
      <c r="C64" s="15" t="s">
        <v>196</v>
      </c>
      <c r="D64" s="15" t="s">
        <v>197</v>
      </c>
      <c r="E64" s="17">
        <v>7.84</v>
      </c>
      <c r="F64" s="17">
        <v>1.8</v>
      </c>
      <c r="G64" s="18" t="s">
        <v>17</v>
      </c>
      <c r="H64" s="8">
        <v>185.87</v>
      </c>
      <c r="I64" s="32">
        <f t="shared" si="0"/>
        <v>334.566</v>
      </c>
      <c r="J64" s="8">
        <f t="shared" si="1"/>
        <v>334.56</v>
      </c>
    </row>
    <row r="65" ht="21" customHeight="1" spans="1:10">
      <c r="A65" s="14">
        <v>62</v>
      </c>
      <c r="B65" s="14" t="s">
        <v>198</v>
      </c>
      <c r="C65" s="15" t="s">
        <v>199</v>
      </c>
      <c r="D65" s="15" t="s">
        <v>200</v>
      </c>
      <c r="E65" s="17">
        <v>0.8</v>
      </c>
      <c r="F65" s="17">
        <v>0.8</v>
      </c>
      <c r="G65" s="18" t="s">
        <v>17</v>
      </c>
      <c r="H65" s="8">
        <v>185.87</v>
      </c>
      <c r="I65" s="32">
        <f t="shared" si="0"/>
        <v>148.696</v>
      </c>
      <c r="J65" s="8">
        <f t="shared" si="1"/>
        <v>148.69</v>
      </c>
    </row>
    <row r="66" ht="21" customHeight="1" spans="1:10">
      <c r="A66" s="48" t="s">
        <v>201</v>
      </c>
      <c r="B66" s="49"/>
      <c r="C66" s="44"/>
      <c r="D66" s="45"/>
      <c r="E66" s="46">
        <f>SUM(E4:E65)</f>
        <v>236.82</v>
      </c>
      <c r="F66" s="46">
        <f>SUM(F4:F65)</f>
        <v>213.21</v>
      </c>
      <c r="G66" s="50"/>
      <c r="H66" s="8">
        <v>185.87</v>
      </c>
      <c r="I66" s="32">
        <f t="shared" si="0"/>
        <v>39629.3427</v>
      </c>
      <c r="J66" s="8">
        <f t="shared" si="1"/>
        <v>39629.34</v>
      </c>
    </row>
    <row r="67" ht="21" customHeight="1"/>
    <row r="68" ht="30" customHeight="1" spans="1:10">
      <c r="A68" s="6" t="s">
        <v>941</v>
      </c>
      <c r="B68" s="6"/>
      <c r="C68" s="6"/>
      <c r="D68" s="6"/>
      <c r="E68" s="6"/>
      <c r="F68" s="6"/>
      <c r="G68" s="6"/>
      <c r="H68" s="6"/>
      <c r="I68" s="31"/>
      <c r="J68" s="6"/>
    </row>
    <row r="69" customHeight="1" spans="1:3">
      <c r="A69" s="7" t="s">
        <v>1</v>
      </c>
      <c r="B69" s="7"/>
      <c r="C69" s="2" t="s">
        <v>202</v>
      </c>
    </row>
    <row r="70" ht="45" customHeight="1" spans="1:10">
      <c r="A70" s="8" t="s">
        <v>3</v>
      </c>
      <c r="B70" s="8" t="s">
        <v>4</v>
      </c>
      <c r="C70" s="9" t="s">
        <v>5</v>
      </c>
      <c r="D70" s="10" t="s">
        <v>6</v>
      </c>
      <c r="E70" s="11" t="s">
        <v>7</v>
      </c>
      <c r="F70" s="11" t="s">
        <v>8</v>
      </c>
      <c r="G70" s="12" t="s">
        <v>9</v>
      </c>
      <c r="H70" s="13" t="s">
        <v>942</v>
      </c>
      <c r="I70" s="13" t="s">
        <v>943</v>
      </c>
      <c r="J70" s="13" t="s">
        <v>944</v>
      </c>
    </row>
    <row r="71" ht="21" customHeight="1" spans="1:10">
      <c r="A71" s="33">
        <v>1</v>
      </c>
      <c r="B71" s="33" t="s">
        <v>203</v>
      </c>
      <c r="C71" s="34" t="s">
        <v>204</v>
      </c>
      <c r="D71" s="35" t="s">
        <v>205</v>
      </c>
      <c r="E71" s="36">
        <v>2.43</v>
      </c>
      <c r="F71" s="36">
        <v>2.43</v>
      </c>
      <c r="G71" s="37" t="s">
        <v>13</v>
      </c>
      <c r="H71" s="8">
        <v>185.87</v>
      </c>
      <c r="I71" s="32">
        <f>H71*F71</f>
        <v>451.6641</v>
      </c>
      <c r="J71" s="8">
        <f>INT(H71*F71*100)/100</f>
        <v>451.66</v>
      </c>
    </row>
    <row r="72" ht="21" customHeight="1" spans="1:10">
      <c r="A72" s="33">
        <v>2</v>
      </c>
      <c r="B72" s="33" t="s">
        <v>206</v>
      </c>
      <c r="C72" s="34" t="s">
        <v>207</v>
      </c>
      <c r="D72" s="33" t="s">
        <v>208</v>
      </c>
      <c r="E72" s="36">
        <v>9.26</v>
      </c>
      <c r="F72" s="36">
        <v>7.76</v>
      </c>
      <c r="G72" s="37" t="s">
        <v>17</v>
      </c>
      <c r="H72" s="8">
        <v>185.87</v>
      </c>
      <c r="I72" s="32">
        <f t="shared" ref="I72:I135" si="2">H72*F72</f>
        <v>1442.3512</v>
      </c>
      <c r="J72" s="8">
        <f t="shared" ref="J72:J135" si="3">INT(H72*F72*100)/100</f>
        <v>1442.35</v>
      </c>
    </row>
    <row r="73" ht="21" customHeight="1" spans="1:10">
      <c r="A73" s="33">
        <v>3</v>
      </c>
      <c r="B73" s="33" t="s">
        <v>209</v>
      </c>
      <c r="C73" s="34" t="s">
        <v>210</v>
      </c>
      <c r="D73" s="34" t="s">
        <v>211</v>
      </c>
      <c r="E73" s="36">
        <v>5.57</v>
      </c>
      <c r="F73" s="36">
        <v>3.23</v>
      </c>
      <c r="G73" s="37" t="s">
        <v>13</v>
      </c>
      <c r="H73" s="8">
        <v>185.87</v>
      </c>
      <c r="I73" s="32">
        <f t="shared" si="2"/>
        <v>600.3601</v>
      </c>
      <c r="J73" s="8">
        <f t="shared" si="3"/>
        <v>600.36</v>
      </c>
    </row>
    <row r="74" ht="21" customHeight="1" spans="1:10">
      <c r="A74" s="33">
        <v>4</v>
      </c>
      <c r="B74" s="33" t="s">
        <v>212</v>
      </c>
      <c r="C74" s="34" t="s">
        <v>213</v>
      </c>
      <c r="D74" s="35" t="s">
        <v>214</v>
      </c>
      <c r="E74" s="36">
        <v>2.08</v>
      </c>
      <c r="F74" s="36">
        <v>2.08</v>
      </c>
      <c r="G74" s="37" t="s">
        <v>28</v>
      </c>
      <c r="H74" s="8">
        <v>185.87</v>
      </c>
      <c r="I74" s="32">
        <f t="shared" si="2"/>
        <v>386.6096</v>
      </c>
      <c r="J74" s="8">
        <f t="shared" si="3"/>
        <v>386.6</v>
      </c>
    </row>
    <row r="75" ht="21" customHeight="1" spans="1:10">
      <c r="A75" s="33">
        <v>5</v>
      </c>
      <c r="B75" s="33" t="s">
        <v>215</v>
      </c>
      <c r="C75" s="34" t="s">
        <v>216</v>
      </c>
      <c r="D75" s="35" t="s">
        <v>217</v>
      </c>
      <c r="E75" s="36">
        <v>3.27</v>
      </c>
      <c r="F75" s="36">
        <v>1.46</v>
      </c>
      <c r="G75" s="37" t="s">
        <v>32</v>
      </c>
      <c r="H75" s="8">
        <v>185.87</v>
      </c>
      <c r="I75" s="32">
        <f t="shared" si="2"/>
        <v>271.3702</v>
      </c>
      <c r="J75" s="8">
        <f t="shared" si="3"/>
        <v>271.37</v>
      </c>
    </row>
    <row r="76" ht="21" customHeight="1" spans="1:10">
      <c r="A76" s="33">
        <v>6</v>
      </c>
      <c r="B76" s="33" t="s">
        <v>218</v>
      </c>
      <c r="C76" s="34" t="s">
        <v>219</v>
      </c>
      <c r="D76" s="33" t="s">
        <v>220</v>
      </c>
      <c r="E76" s="36">
        <v>3.08</v>
      </c>
      <c r="F76" s="36">
        <v>3.08</v>
      </c>
      <c r="G76" s="37" t="s">
        <v>13</v>
      </c>
      <c r="H76" s="8">
        <v>185.87</v>
      </c>
      <c r="I76" s="32">
        <f t="shared" si="2"/>
        <v>572.4796</v>
      </c>
      <c r="J76" s="8">
        <f t="shared" si="3"/>
        <v>572.47</v>
      </c>
    </row>
    <row r="77" ht="21" customHeight="1" spans="1:10">
      <c r="A77" s="33">
        <v>7</v>
      </c>
      <c r="B77" s="33" t="s">
        <v>221</v>
      </c>
      <c r="C77" s="34" t="s">
        <v>222</v>
      </c>
      <c r="D77" s="33" t="s">
        <v>223</v>
      </c>
      <c r="E77" s="36">
        <v>4.65</v>
      </c>
      <c r="F77" s="36">
        <v>3.25</v>
      </c>
      <c r="G77" s="37" t="s">
        <v>13</v>
      </c>
      <c r="H77" s="8">
        <v>185.87</v>
      </c>
      <c r="I77" s="32">
        <f t="shared" si="2"/>
        <v>604.0775</v>
      </c>
      <c r="J77" s="8">
        <f t="shared" si="3"/>
        <v>604.07</v>
      </c>
    </row>
    <row r="78" ht="21" customHeight="1" spans="1:10">
      <c r="A78" s="33">
        <v>8</v>
      </c>
      <c r="B78" s="33" t="s">
        <v>224</v>
      </c>
      <c r="C78" s="34" t="s">
        <v>225</v>
      </c>
      <c r="D78" s="33" t="s">
        <v>226</v>
      </c>
      <c r="E78" s="36">
        <v>3.2</v>
      </c>
      <c r="F78" s="36">
        <v>3.2</v>
      </c>
      <c r="G78" s="37" t="s">
        <v>17</v>
      </c>
      <c r="H78" s="8">
        <v>185.87</v>
      </c>
      <c r="I78" s="32">
        <f t="shared" si="2"/>
        <v>594.784</v>
      </c>
      <c r="J78" s="8">
        <f t="shared" si="3"/>
        <v>594.78</v>
      </c>
    </row>
    <row r="79" ht="21" customHeight="1" spans="1:10">
      <c r="A79" s="33">
        <v>9</v>
      </c>
      <c r="B79" s="33" t="s">
        <v>227</v>
      </c>
      <c r="C79" s="34" t="s">
        <v>228</v>
      </c>
      <c r="D79" s="33" t="s">
        <v>229</v>
      </c>
      <c r="E79" s="36">
        <v>5.31</v>
      </c>
      <c r="F79" s="36">
        <v>5.31</v>
      </c>
      <c r="G79" s="37" t="s">
        <v>13</v>
      </c>
      <c r="H79" s="8">
        <v>185.87</v>
      </c>
      <c r="I79" s="32">
        <f t="shared" si="2"/>
        <v>986.9697</v>
      </c>
      <c r="J79" s="8">
        <f t="shared" si="3"/>
        <v>986.96</v>
      </c>
    </row>
    <row r="80" ht="21" customHeight="1" spans="1:10">
      <c r="A80" s="33">
        <v>10</v>
      </c>
      <c r="B80" s="33" t="s">
        <v>230</v>
      </c>
      <c r="C80" s="34" t="s">
        <v>231</v>
      </c>
      <c r="D80" s="33" t="s">
        <v>232</v>
      </c>
      <c r="E80" s="36">
        <v>2.19</v>
      </c>
      <c r="F80" s="36">
        <v>2.19</v>
      </c>
      <c r="G80" s="37" t="s">
        <v>24</v>
      </c>
      <c r="H80" s="8">
        <v>185.87</v>
      </c>
      <c r="I80" s="32">
        <f t="shared" si="2"/>
        <v>407.0553</v>
      </c>
      <c r="J80" s="8">
        <f t="shared" si="3"/>
        <v>407.05</v>
      </c>
    </row>
    <row r="81" ht="21" customHeight="1" spans="1:10">
      <c r="A81" s="33">
        <v>11</v>
      </c>
      <c r="B81" s="33" t="s">
        <v>233</v>
      </c>
      <c r="C81" s="34" t="s">
        <v>234</v>
      </c>
      <c r="D81" s="35" t="s">
        <v>235</v>
      </c>
      <c r="E81" s="36">
        <v>1.42</v>
      </c>
      <c r="F81" s="36">
        <v>1.39</v>
      </c>
      <c r="G81" s="37" t="s">
        <v>28</v>
      </c>
      <c r="H81" s="8">
        <v>185.87</v>
      </c>
      <c r="I81" s="32">
        <f t="shared" si="2"/>
        <v>258.3593</v>
      </c>
      <c r="J81" s="8">
        <f t="shared" si="3"/>
        <v>258.35</v>
      </c>
    </row>
    <row r="82" ht="21" customHeight="1" spans="1:10">
      <c r="A82" s="33">
        <v>12</v>
      </c>
      <c r="B82" s="33" t="s">
        <v>236</v>
      </c>
      <c r="C82" s="34" t="s">
        <v>237</v>
      </c>
      <c r="D82" s="33" t="s">
        <v>238</v>
      </c>
      <c r="E82" s="36">
        <v>6.56</v>
      </c>
      <c r="F82" s="36">
        <v>6.56</v>
      </c>
      <c r="G82" s="37" t="s">
        <v>32</v>
      </c>
      <c r="H82" s="8">
        <v>185.87</v>
      </c>
      <c r="I82" s="32">
        <f t="shared" si="2"/>
        <v>1219.3072</v>
      </c>
      <c r="J82" s="8">
        <f t="shared" si="3"/>
        <v>1219.3</v>
      </c>
    </row>
    <row r="83" ht="21" customHeight="1" spans="1:10">
      <c r="A83" s="33">
        <v>13</v>
      </c>
      <c r="B83" s="33" t="s">
        <v>239</v>
      </c>
      <c r="C83" s="34" t="s">
        <v>240</v>
      </c>
      <c r="D83" s="33" t="s">
        <v>241</v>
      </c>
      <c r="E83" s="36">
        <v>4.53</v>
      </c>
      <c r="F83" s="36">
        <v>4.53</v>
      </c>
      <c r="G83" s="37" t="s">
        <v>13</v>
      </c>
      <c r="H83" s="8">
        <v>185.87</v>
      </c>
      <c r="I83" s="32">
        <f t="shared" si="2"/>
        <v>841.9911</v>
      </c>
      <c r="J83" s="8">
        <f t="shared" si="3"/>
        <v>841.99</v>
      </c>
    </row>
    <row r="84" ht="21" customHeight="1" spans="1:10">
      <c r="A84" s="33">
        <v>14</v>
      </c>
      <c r="B84" s="33" t="s">
        <v>242</v>
      </c>
      <c r="C84" s="34" t="s">
        <v>243</v>
      </c>
      <c r="D84" s="33" t="s">
        <v>244</v>
      </c>
      <c r="E84" s="36">
        <v>7.2</v>
      </c>
      <c r="F84" s="36">
        <v>7.2</v>
      </c>
      <c r="G84" s="37" t="s">
        <v>13</v>
      </c>
      <c r="H84" s="8">
        <v>185.87</v>
      </c>
      <c r="I84" s="32">
        <f t="shared" si="2"/>
        <v>1338.264</v>
      </c>
      <c r="J84" s="8">
        <f t="shared" si="3"/>
        <v>1338.26</v>
      </c>
    </row>
    <row r="85" ht="21" customHeight="1" spans="1:10">
      <c r="A85" s="33">
        <v>15</v>
      </c>
      <c r="B85" s="33" t="s">
        <v>245</v>
      </c>
      <c r="C85" s="34" t="s">
        <v>246</v>
      </c>
      <c r="D85" s="33" t="s">
        <v>247</v>
      </c>
      <c r="E85" s="36">
        <v>4.77</v>
      </c>
      <c r="F85" s="36">
        <v>4.77</v>
      </c>
      <c r="G85" s="37" t="s">
        <v>17</v>
      </c>
      <c r="H85" s="8">
        <v>185.87</v>
      </c>
      <c r="I85" s="32">
        <f t="shared" si="2"/>
        <v>886.5999</v>
      </c>
      <c r="J85" s="8">
        <f t="shared" si="3"/>
        <v>886.59</v>
      </c>
    </row>
    <row r="86" ht="21" customHeight="1" spans="1:10">
      <c r="A86" s="33">
        <v>16</v>
      </c>
      <c r="B86" s="33" t="s">
        <v>248</v>
      </c>
      <c r="C86" s="34" t="s">
        <v>249</v>
      </c>
      <c r="D86" s="33" t="s">
        <v>250</v>
      </c>
      <c r="E86" s="36">
        <v>2.4</v>
      </c>
      <c r="F86" s="36">
        <v>2.4</v>
      </c>
      <c r="G86" s="37" t="s">
        <v>13</v>
      </c>
      <c r="H86" s="8">
        <v>185.87</v>
      </c>
      <c r="I86" s="32">
        <f t="shared" si="2"/>
        <v>446.088</v>
      </c>
      <c r="J86" s="8">
        <f t="shared" si="3"/>
        <v>446.08</v>
      </c>
    </row>
    <row r="87" ht="21" customHeight="1" spans="1:10">
      <c r="A87" s="33">
        <v>17</v>
      </c>
      <c r="B87" s="33" t="s">
        <v>251</v>
      </c>
      <c r="C87" s="34" t="s">
        <v>252</v>
      </c>
      <c r="D87" s="35" t="s">
        <v>253</v>
      </c>
      <c r="E87" s="36">
        <v>16.64</v>
      </c>
      <c r="F87" s="36">
        <v>1.66</v>
      </c>
      <c r="G87" s="37" t="s">
        <v>24</v>
      </c>
      <c r="H87" s="8">
        <v>185.87</v>
      </c>
      <c r="I87" s="32">
        <f t="shared" si="2"/>
        <v>308.5442</v>
      </c>
      <c r="J87" s="8">
        <f t="shared" si="3"/>
        <v>308.54</v>
      </c>
    </row>
    <row r="88" ht="21" customHeight="1" spans="1:10">
      <c r="A88" s="33">
        <v>18</v>
      </c>
      <c r="B88" s="33" t="s">
        <v>254</v>
      </c>
      <c r="C88" s="34" t="s">
        <v>255</v>
      </c>
      <c r="D88" s="35" t="s">
        <v>256</v>
      </c>
      <c r="E88" s="36">
        <v>3.19</v>
      </c>
      <c r="F88" s="36">
        <v>0.98</v>
      </c>
      <c r="G88" s="37" t="s">
        <v>13</v>
      </c>
      <c r="H88" s="8">
        <v>185.87</v>
      </c>
      <c r="I88" s="32">
        <f t="shared" si="2"/>
        <v>182.1526</v>
      </c>
      <c r="J88" s="8">
        <f t="shared" si="3"/>
        <v>182.15</v>
      </c>
    </row>
    <row r="89" ht="21" customHeight="1" spans="1:10">
      <c r="A89" s="33">
        <v>19</v>
      </c>
      <c r="B89" s="33" t="s">
        <v>257</v>
      </c>
      <c r="C89" s="34" t="s">
        <v>258</v>
      </c>
      <c r="D89" s="34" t="s">
        <v>259</v>
      </c>
      <c r="E89" s="36">
        <v>11.16</v>
      </c>
      <c r="F89" s="36">
        <v>11.16</v>
      </c>
      <c r="G89" s="37" t="s">
        <v>17</v>
      </c>
      <c r="H89" s="8">
        <v>185.87</v>
      </c>
      <c r="I89" s="32">
        <f t="shared" si="2"/>
        <v>2074.3092</v>
      </c>
      <c r="J89" s="8">
        <f t="shared" si="3"/>
        <v>2074.3</v>
      </c>
    </row>
    <row r="90" ht="21" customHeight="1" spans="1:10">
      <c r="A90" s="33">
        <v>20</v>
      </c>
      <c r="B90" s="33" t="s">
        <v>260</v>
      </c>
      <c r="C90" s="34" t="s">
        <v>261</v>
      </c>
      <c r="D90" s="33" t="s">
        <v>262</v>
      </c>
      <c r="E90" s="36">
        <v>9.68</v>
      </c>
      <c r="F90" s="36">
        <v>6.06</v>
      </c>
      <c r="G90" s="37" t="s">
        <v>13</v>
      </c>
      <c r="H90" s="8">
        <v>185.87</v>
      </c>
      <c r="I90" s="32">
        <f t="shared" si="2"/>
        <v>1126.3722</v>
      </c>
      <c r="J90" s="8">
        <f t="shared" si="3"/>
        <v>1126.37</v>
      </c>
    </row>
    <row r="91" ht="21" customHeight="1" spans="1:10">
      <c r="A91" s="33">
        <v>21</v>
      </c>
      <c r="B91" s="33" t="s">
        <v>263</v>
      </c>
      <c r="C91" s="34" t="s">
        <v>264</v>
      </c>
      <c r="D91" s="33" t="s">
        <v>265</v>
      </c>
      <c r="E91" s="36">
        <v>4.61</v>
      </c>
      <c r="F91" s="36">
        <v>4.61</v>
      </c>
      <c r="G91" s="37" t="s">
        <v>24</v>
      </c>
      <c r="H91" s="8">
        <v>185.87</v>
      </c>
      <c r="I91" s="32">
        <f t="shared" si="2"/>
        <v>856.8607</v>
      </c>
      <c r="J91" s="8">
        <f t="shared" si="3"/>
        <v>856.86</v>
      </c>
    </row>
    <row r="92" ht="21" customHeight="1" spans="1:10">
      <c r="A92" s="33">
        <v>22</v>
      </c>
      <c r="B92" s="33" t="s">
        <v>266</v>
      </c>
      <c r="C92" s="34" t="s">
        <v>267</v>
      </c>
      <c r="D92" s="35" t="s">
        <v>268</v>
      </c>
      <c r="E92" s="36">
        <v>4.14</v>
      </c>
      <c r="F92" s="36">
        <v>2.56</v>
      </c>
      <c r="G92" s="37" t="s">
        <v>28</v>
      </c>
      <c r="H92" s="8">
        <v>185.87</v>
      </c>
      <c r="I92" s="32">
        <f t="shared" si="2"/>
        <v>475.8272</v>
      </c>
      <c r="J92" s="8">
        <f t="shared" si="3"/>
        <v>475.82</v>
      </c>
    </row>
    <row r="93" ht="21" customHeight="1" spans="1:10">
      <c r="A93" s="33">
        <v>23</v>
      </c>
      <c r="B93" s="33" t="s">
        <v>269</v>
      </c>
      <c r="C93" s="34" t="s">
        <v>270</v>
      </c>
      <c r="D93" s="35" t="s">
        <v>271</v>
      </c>
      <c r="E93" s="36">
        <v>1.3</v>
      </c>
      <c r="F93" s="36">
        <v>1.3</v>
      </c>
      <c r="G93" s="37" t="s">
        <v>13</v>
      </c>
      <c r="H93" s="8">
        <v>185.87</v>
      </c>
      <c r="I93" s="32">
        <f t="shared" si="2"/>
        <v>241.631</v>
      </c>
      <c r="J93" s="8">
        <f t="shared" si="3"/>
        <v>241.63</v>
      </c>
    </row>
    <row r="94" ht="21" customHeight="1" spans="1:10">
      <c r="A94" s="33">
        <v>24</v>
      </c>
      <c r="B94" s="33" t="s">
        <v>272</v>
      </c>
      <c r="C94" s="34" t="s">
        <v>273</v>
      </c>
      <c r="D94" s="38" t="s">
        <v>274</v>
      </c>
      <c r="E94" s="36">
        <v>1.59</v>
      </c>
      <c r="F94" s="36">
        <v>1.59</v>
      </c>
      <c r="G94" s="37" t="s">
        <v>17</v>
      </c>
      <c r="H94" s="8">
        <v>185.87</v>
      </c>
      <c r="I94" s="32">
        <f t="shared" si="2"/>
        <v>295.5333</v>
      </c>
      <c r="J94" s="8">
        <f t="shared" si="3"/>
        <v>295.53</v>
      </c>
    </row>
    <row r="95" ht="21" customHeight="1" spans="1:10">
      <c r="A95" s="33">
        <v>25</v>
      </c>
      <c r="B95" s="33" t="s">
        <v>275</v>
      </c>
      <c r="C95" s="34" t="s">
        <v>276</v>
      </c>
      <c r="D95" s="33" t="s">
        <v>277</v>
      </c>
      <c r="E95" s="36">
        <v>7.45</v>
      </c>
      <c r="F95" s="36">
        <v>7.21</v>
      </c>
      <c r="G95" s="37" t="s">
        <v>13</v>
      </c>
      <c r="H95" s="8">
        <v>185.87</v>
      </c>
      <c r="I95" s="32">
        <f t="shared" si="2"/>
        <v>1340.1227</v>
      </c>
      <c r="J95" s="8">
        <f t="shared" si="3"/>
        <v>1340.12</v>
      </c>
    </row>
    <row r="96" ht="21" customHeight="1" spans="1:10">
      <c r="A96" s="33">
        <v>26</v>
      </c>
      <c r="B96" s="33" t="s">
        <v>278</v>
      </c>
      <c r="C96" s="34" t="s">
        <v>279</v>
      </c>
      <c r="D96" s="33" t="s">
        <v>280</v>
      </c>
      <c r="E96" s="36">
        <v>2.41</v>
      </c>
      <c r="F96" s="36">
        <v>2.41</v>
      </c>
      <c r="G96" s="37" t="s">
        <v>24</v>
      </c>
      <c r="H96" s="8">
        <v>185.87</v>
      </c>
      <c r="I96" s="32">
        <f t="shared" si="2"/>
        <v>447.9467</v>
      </c>
      <c r="J96" s="8">
        <f t="shared" si="3"/>
        <v>447.94</v>
      </c>
    </row>
    <row r="97" ht="21" customHeight="1" spans="1:10">
      <c r="A97" s="33">
        <v>27</v>
      </c>
      <c r="B97" s="33" t="s">
        <v>281</v>
      </c>
      <c r="C97" s="34" t="s">
        <v>282</v>
      </c>
      <c r="D97" s="33" t="s">
        <v>283</v>
      </c>
      <c r="E97" s="36">
        <v>1.87</v>
      </c>
      <c r="F97" s="36">
        <v>1.87</v>
      </c>
      <c r="G97" s="37" t="s">
        <v>28</v>
      </c>
      <c r="H97" s="8">
        <v>185.87</v>
      </c>
      <c r="I97" s="32">
        <f t="shared" si="2"/>
        <v>347.5769</v>
      </c>
      <c r="J97" s="8">
        <f t="shared" si="3"/>
        <v>347.57</v>
      </c>
    </row>
    <row r="98" ht="21" customHeight="1" spans="1:10">
      <c r="A98" s="33">
        <v>28</v>
      </c>
      <c r="B98" s="33" t="s">
        <v>284</v>
      </c>
      <c r="C98" s="34" t="s">
        <v>285</v>
      </c>
      <c r="D98" s="34" t="s">
        <v>286</v>
      </c>
      <c r="E98" s="36">
        <v>2.78</v>
      </c>
      <c r="F98" s="36">
        <v>2.78</v>
      </c>
      <c r="G98" s="37" t="s">
        <v>32</v>
      </c>
      <c r="H98" s="8">
        <v>185.87</v>
      </c>
      <c r="I98" s="32">
        <f t="shared" si="2"/>
        <v>516.7186</v>
      </c>
      <c r="J98" s="8">
        <f t="shared" si="3"/>
        <v>516.71</v>
      </c>
    </row>
    <row r="99" ht="21" customHeight="1" spans="1:10">
      <c r="A99" s="33">
        <v>29</v>
      </c>
      <c r="B99" s="33" t="s">
        <v>287</v>
      </c>
      <c r="C99" s="34" t="s">
        <v>288</v>
      </c>
      <c r="D99" s="35" t="s">
        <v>289</v>
      </c>
      <c r="E99" s="36">
        <v>1.39</v>
      </c>
      <c r="F99" s="36">
        <v>1.39</v>
      </c>
      <c r="G99" s="37" t="s">
        <v>13</v>
      </c>
      <c r="H99" s="8">
        <v>185.87</v>
      </c>
      <c r="I99" s="32">
        <f t="shared" si="2"/>
        <v>258.3593</v>
      </c>
      <c r="J99" s="8">
        <f t="shared" si="3"/>
        <v>258.35</v>
      </c>
    </row>
    <row r="100" ht="21" customHeight="1" spans="1:10">
      <c r="A100" s="33">
        <v>30</v>
      </c>
      <c r="B100" s="33" t="s">
        <v>290</v>
      </c>
      <c r="C100" s="34" t="s">
        <v>291</v>
      </c>
      <c r="D100" s="33" t="s">
        <v>292</v>
      </c>
      <c r="E100" s="36">
        <v>4.92</v>
      </c>
      <c r="F100" s="36">
        <v>4.92</v>
      </c>
      <c r="G100" s="37" t="s">
        <v>13</v>
      </c>
      <c r="H100" s="8">
        <v>185.87</v>
      </c>
      <c r="I100" s="32">
        <f t="shared" si="2"/>
        <v>914.4804</v>
      </c>
      <c r="J100" s="8">
        <f t="shared" si="3"/>
        <v>914.48</v>
      </c>
    </row>
    <row r="101" ht="21" customHeight="1" spans="1:10">
      <c r="A101" s="33">
        <v>31</v>
      </c>
      <c r="B101" s="33" t="s">
        <v>293</v>
      </c>
      <c r="C101" s="34" t="s">
        <v>294</v>
      </c>
      <c r="D101" s="33" t="s">
        <v>295</v>
      </c>
      <c r="E101" s="36">
        <v>4.84</v>
      </c>
      <c r="F101" s="36">
        <v>3.54</v>
      </c>
      <c r="G101" s="37" t="s">
        <v>17</v>
      </c>
      <c r="H101" s="8">
        <v>185.87</v>
      </c>
      <c r="I101" s="32">
        <f t="shared" si="2"/>
        <v>657.9798</v>
      </c>
      <c r="J101" s="8">
        <f t="shared" si="3"/>
        <v>657.97</v>
      </c>
    </row>
    <row r="102" ht="21" customHeight="1" spans="1:10">
      <c r="A102" s="33">
        <v>32</v>
      </c>
      <c r="B102" s="33" t="s">
        <v>296</v>
      </c>
      <c r="C102" s="34" t="s">
        <v>297</v>
      </c>
      <c r="D102" s="33" t="s">
        <v>298</v>
      </c>
      <c r="E102" s="36">
        <v>4.44</v>
      </c>
      <c r="F102" s="36">
        <v>3.74</v>
      </c>
      <c r="G102" s="37" t="s">
        <v>13</v>
      </c>
      <c r="H102" s="8">
        <v>185.87</v>
      </c>
      <c r="I102" s="32">
        <f t="shared" si="2"/>
        <v>695.1538</v>
      </c>
      <c r="J102" s="8">
        <f t="shared" si="3"/>
        <v>695.15</v>
      </c>
    </row>
    <row r="103" ht="21" customHeight="1" spans="1:10">
      <c r="A103" s="33">
        <v>33</v>
      </c>
      <c r="B103" s="33" t="s">
        <v>299</v>
      </c>
      <c r="C103" s="34" t="s">
        <v>300</v>
      </c>
      <c r="D103" s="33" t="s">
        <v>301</v>
      </c>
      <c r="E103" s="36">
        <v>2.45</v>
      </c>
      <c r="F103" s="36">
        <v>2.45</v>
      </c>
      <c r="G103" s="37" t="s">
        <v>24</v>
      </c>
      <c r="H103" s="8">
        <v>185.87</v>
      </c>
      <c r="I103" s="32">
        <f t="shared" si="2"/>
        <v>455.3815</v>
      </c>
      <c r="J103" s="8">
        <f t="shared" si="3"/>
        <v>455.38</v>
      </c>
    </row>
    <row r="104" ht="21" customHeight="1" spans="1:10">
      <c r="A104" s="33">
        <v>34</v>
      </c>
      <c r="B104" s="33" t="s">
        <v>302</v>
      </c>
      <c r="C104" s="34" t="s">
        <v>303</v>
      </c>
      <c r="D104" s="33" t="s">
        <v>304</v>
      </c>
      <c r="E104" s="36">
        <v>1.3</v>
      </c>
      <c r="F104" s="36">
        <v>1.3</v>
      </c>
      <c r="G104" s="37" t="s">
        <v>28</v>
      </c>
      <c r="H104" s="8">
        <v>185.87</v>
      </c>
      <c r="I104" s="32">
        <f t="shared" si="2"/>
        <v>241.631</v>
      </c>
      <c r="J104" s="8">
        <f t="shared" si="3"/>
        <v>241.63</v>
      </c>
    </row>
    <row r="105" ht="21" customHeight="1" spans="1:10">
      <c r="A105" s="33">
        <v>35</v>
      </c>
      <c r="B105" s="33" t="s">
        <v>305</v>
      </c>
      <c r="C105" s="34" t="s">
        <v>306</v>
      </c>
      <c r="D105" s="33" t="s">
        <v>307</v>
      </c>
      <c r="E105" s="36">
        <v>9.25</v>
      </c>
      <c r="F105" s="36">
        <v>9.25</v>
      </c>
      <c r="G105" s="37" t="s">
        <v>32</v>
      </c>
      <c r="H105" s="8">
        <v>185.87</v>
      </c>
      <c r="I105" s="32">
        <f t="shared" si="2"/>
        <v>1719.2975</v>
      </c>
      <c r="J105" s="8">
        <f t="shared" si="3"/>
        <v>1719.29</v>
      </c>
    </row>
    <row r="106" ht="21" customHeight="1" spans="1:10">
      <c r="A106" s="33">
        <v>36</v>
      </c>
      <c r="B106" s="33" t="s">
        <v>308</v>
      </c>
      <c r="C106" s="34" t="s">
        <v>309</v>
      </c>
      <c r="D106" s="34" t="s">
        <v>310</v>
      </c>
      <c r="E106" s="36">
        <v>2.93</v>
      </c>
      <c r="F106" s="36">
        <v>2.93</v>
      </c>
      <c r="G106" s="37" t="s">
        <v>13</v>
      </c>
      <c r="H106" s="8">
        <v>185.87</v>
      </c>
      <c r="I106" s="32">
        <f t="shared" si="2"/>
        <v>544.5991</v>
      </c>
      <c r="J106" s="8">
        <f t="shared" si="3"/>
        <v>544.59</v>
      </c>
    </row>
    <row r="107" ht="21" customHeight="1" spans="1:10">
      <c r="A107" s="33">
        <v>37</v>
      </c>
      <c r="B107" s="33" t="s">
        <v>311</v>
      </c>
      <c r="C107" s="34" t="s">
        <v>312</v>
      </c>
      <c r="D107" s="33" t="s">
        <v>313</v>
      </c>
      <c r="E107" s="33">
        <v>19.2</v>
      </c>
      <c r="F107" s="33">
        <v>18.9</v>
      </c>
      <c r="G107" s="37" t="s">
        <v>17</v>
      </c>
      <c r="H107" s="8">
        <v>185.87</v>
      </c>
      <c r="I107" s="32">
        <f t="shared" si="2"/>
        <v>3512.943</v>
      </c>
      <c r="J107" s="8">
        <f t="shared" si="3"/>
        <v>3512.94</v>
      </c>
    </row>
    <row r="108" ht="21" customHeight="1" spans="1:10">
      <c r="A108" s="33">
        <v>38</v>
      </c>
      <c r="B108" s="33" t="s">
        <v>314</v>
      </c>
      <c r="C108" s="34" t="s">
        <v>315</v>
      </c>
      <c r="D108" s="33" t="s">
        <v>316</v>
      </c>
      <c r="E108" s="34">
        <v>6.94</v>
      </c>
      <c r="F108" s="33">
        <v>4.62</v>
      </c>
      <c r="G108" s="37" t="s">
        <v>13</v>
      </c>
      <c r="H108" s="8">
        <v>185.87</v>
      </c>
      <c r="I108" s="32">
        <f t="shared" si="2"/>
        <v>858.7194</v>
      </c>
      <c r="J108" s="8">
        <f t="shared" si="3"/>
        <v>858.71</v>
      </c>
    </row>
    <row r="109" ht="21" customHeight="1" spans="1:10">
      <c r="A109" s="33">
        <v>39</v>
      </c>
      <c r="B109" s="33" t="s">
        <v>317</v>
      </c>
      <c r="C109" s="34" t="s">
        <v>318</v>
      </c>
      <c r="D109" s="33" t="s">
        <v>319</v>
      </c>
      <c r="E109" s="36">
        <v>9.07</v>
      </c>
      <c r="F109" s="36">
        <v>9.07</v>
      </c>
      <c r="G109" s="37" t="s">
        <v>24</v>
      </c>
      <c r="H109" s="8">
        <v>185.87</v>
      </c>
      <c r="I109" s="32">
        <f t="shared" si="2"/>
        <v>1685.8409</v>
      </c>
      <c r="J109" s="8">
        <f t="shared" si="3"/>
        <v>1685.84</v>
      </c>
    </row>
    <row r="110" ht="21" customHeight="1" spans="1:10">
      <c r="A110" s="33">
        <v>40</v>
      </c>
      <c r="B110" s="33" t="s">
        <v>320</v>
      </c>
      <c r="C110" s="34" t="s">
        <v>321</v>
      </c>
      <c r="D110" s="61" t="s">
        <v>322</v>
      </c>
      <c r="E110" s="36">
        <v>8.14</v>
      </c>
      <c r="F110" s="36">
        <v>8.14</v>
      </c>
      <c r="G110" s="37" t="s">
        <v>13</v>
      </c>
      <c r="H110" s="8">
        <v>185.87</v>
      </c>
      <c r="I110" s="32">
        <f t="shared" si="2"/>
        <v>1512.9818</v>
      </c>
      <c r="J110" s="8">
        <f t="shared" si="3"/>
        <v>1512.98</v>
      </c>
    </row>
    <row r="111" ht="21" customHeight="1" spans="1:10">
      <c r="A111" s="33">
        <v>41</v>
      </c>
      <c r="B111" s="33" t="s">
        <v>323</v>
      </c>
      <c r="C111" s="34" t="s">
        <v>324</v>
      </c>
      <c r="D111" s="33" t="s">
        <v>325</v>
      </c>
      <c r="E111" s="36">
        <v>5.5</v>
      </c>
      <c r="F111" s="36">
        <v>1.78</v>
      </c>
      <c r="G111" s="37" t="s">
        <v>17</v>
      </c>
      <c r="H111" s="8">
        <v>185.87</v>
      </c>
      <c r="I111" s="32">
        <f t="shared" si="2"/>
        <v>330.8486</v>
      </c>
      <c r="J111" s="8">
        <f t="shared" si="3"/>
        <v>330.84</v>
      </c>
    </row>
    <row r="112" ht="21" customHeight="1" spans="1:10">
      <c r="A112" s="33">
        <v>42</v>
      </c>
      <c r="B112" s="33" t="s">
        <v>326</v>
      </c>
      <c r="C112" s="34" t="s">
        <v>327</v>
      </c>
      <c r="D112" s="33" t="s">
        <v>328</v>
      </c>
      <c r="E112" s="36">
        <v>3.88</v>
      </c>
      <c r="F112" s="36">
        <v>3.88</v>
      </c>
      <c r="G112" s="37" t="s">
        <v>13</v>
      </c>
      <c r="H112" s="8">
        <v>185.87</v>
      </c>
      <c r="I112" s="32">
        <f t="shared" si="2"/>
        <v>721.1756</v>
      </c>
      <c r="J112" s="8">
        <f t="shared" si="3"/>
        <v>721.17</v>
      </c>
    </row>
    <row r="113" ht="21" customHeight="1" spans="1:10">
      <c r="A113" s="33">
        <v>43</v>
      </c>
      <c r="B113" s="33" t="s">
        <v>329</v>
      </c>
      <c r="C113" s="34" t="s">
        <v>330</v>
      </c>
      <c r="D113" s="61" t="s">
        <v>331</v>
      </c>
      <c r="E113" s="36">
        <v>4.3</v>
      </c>
      <c r="F113" s="36">
        <v>4.3</v>
      </c>
      <c r="G113" s="37" t="s">
        <v>24</v>
      </c>
      <c r="H113" s="8">
        <v>185.87</v>
      </c>
      <c r="I113" s="32">
        <f t="shared" si="2"/>
        <v>799.241</v>
      </c>
      <c r="J113" s="8">
        <f t="shared" si="3"/>
        <v>799.24</v>
      </c>
    </row>
    <row r="114" ht="21" customHeight="1" spans="1:10">
      <c r="A114" s="33">
        <v>44</v>
      </c>
      <c r="B114" s="33" t="s">
        <v>332</v>
      </c>
      <c r="C114" s="34" t="s">
        <v>333</v>
      </c>
      <c r="D114" s="33" t="s">
        <v>334</v>
      </c>
      <c r="E114" s="36">
        <v>2.17</v>
      </c>
      <c r="F114" s="36">
        <v>2.17</v>
      </c>
      <c r="G114" s="37" t="s">
        <v>28</v>
      </c>
      <c r="H114" s="8">
        <v>185.87</v>
      </c>
      <c r="I114" s="32">
        <f t="shared" si="2"/>
        <v>403.3379</v>
      </c>
      <c r="J114" s="8">
        <f t="shared" si="3"/>
        <v>403.33</v>
      </c>
    </row>
    <row r="115" ht="21" customHeight="1" spans="1:10">
      <c r="A115" s="33">
        <v>45</v>
      </c>
      <c r="B115" s="33" t="s">
        <v>335</v>
      </c>
      <c r="C115" s="34" t="s">
        <v>336</v>
      </c>
      <c r="D115" s="61" t="s">
        <v>337</v>
      </c>
      <c r="E115" s="36">
        <v>6.45</v>
      </c>
      <c r="F115" s="36">
        <v>6.45</v>
      </c>
      <c r="G115" s="37" t="s">
        <v>13</v>
      </c>
      <c r="H115" s="8">
        <v>185.87</v>
      </c>
      <c r="I115" s="32">
        <f t="shared" si="2"/>
        <v>1198.8615</v>
      </c>
      <c r="J115" s="8">
        <f t="shared" si="3"/>
        <v>1198.86</v>
      </c>
    </row>
    <row r="116" ht="21" customHeight="1" spans="1:10">
      <c r="A116" s="33">
        <v>46</v>
      </c>
      <c r="B116" s="33" t="s">
        <v>338</v>
      </c>
      <c r="C116" s="34" t="s">
        <v>339</v>
      </c>
      <c r="D116" s="33" t="s">
        <v>340</v>
      </c>
      <c r="E116" s="36">
        <v>4.75</v>
      </c>
      <c r="F116" s="36">
        <v>4.75</v>
      </c>
      <c r="G116" s="37" t="s">
        <v>17</v>
      </c>
      <c r="H116" s="8">
        <v>185.87</v>
      </c>
      <c r="I116" s="32">
        <f t="shared" si="2"/>
        <v>882.8825</v>
      </c>
      <c r="J116" s="8">
        <f t="shared" si="3"/>
        <v>882.88</v>
      </c>
    </row>
    <row r="117" ht="21" customHeight="1" spans="1:10">
      <c r="A117" s="33">
        <v>47</v>
      </c>
      <c r="B117" s="33" t="s">
        <v>341</v>
      </c>
      <c r="C117" s="34" t="s">
        <v>342</v>
      </c>
      <c r="D117" s="35" t="s">
        <v>343</v>
      </c>
      <c r="E117" s="36">
        <v>0.43</v>
      </c>
      <c r="F117" s="36">
        <v>0.43</v>
      </c>
      <c r="G117" s="37" t="s">
        <v>13</v>
      </c>
      <c r="H117" s="8">
        <v>185.87</v>
      </c>
      <c r="I117" s="32">
        <f t="shared" si="2"/>
        <v>79.9241</v>
      </c>
      <c r="J117" s="8">
        <f t="shared" si="3"/>
        <v>79.92</v>
      </c>
    </row>
    <row r="118" ht="21" customHeight="1" spans="1:10">
      <c r="A118" s="33">
        <v>48</v>
      </c>
      <c r="B118" s="33" t="s">
        <v>344</v>
      </c>
      <c r="C118" s="34" t="s">
        <v>345</v>
      </c>
      <c r="D118" s="35" t="s">
        <v>346</v>
      </c>
      <c r="E118" s="36">
        <v>1.26</v>
      </c>
      <c r="F118" s="36">
        <v>1.26</v>
      </c>
      <c r="G118" s="37" t="s">
        <v>24</v>
      </c>
      <c r="H118" s="8">
        <v>185.87</v>
      </c>
      <c r="I118" s="32">
        <f t="shared" si="2"/>
        <v>234.1962</v>
      </c>
      <c r="J118" s="8">
        <f t="shared" si="3"/>
        <v>234.19</v>
      </c>
    </row>
    <row r="119" ht="21" customHeight="1" spans="1:10">
      <c r="A119" s="33">
        <v>49</v>
      </c>
      <c r="B119" s="33" t="s">
        <v>347</v>
      </c>
      <c r="C119" s="34" t="s">
        <v>348</v>
      </c>
      <c r="D119" s="33" t="s">
        <v>349</v>
      </c>
      <c r="E119" s="36">
        <v>7.74</v>
      </c>
      <c r="F119" s="36">
        <v>4.91</v>
      </c>
      <c r="G119" s="37" t="s">
        <v>28</v>
      </c>
      <c r="H119" s="8">
        <v>185.87</v>
      </c>
      <c r="I119" s="32">
        <f t="shared" si="2"/>
        <v>912.6217</v>
      </c>
      <c r="J119" s="8">
        <f t="shared" si="3"/>
        <v>912.62</v>
      </c>
    </row>
    <row r="120" ht="21" customHeight="1" spans="1:10">
      <c r="A120" s="33">
        <v>50</v>
      </c>
      <c r="B120" s="33" t="s">
        <v>350</v>
      </c>
      <c r="C120" s="34" t="s">
        <v>351</v>
      </c>
      <c r="D120" s="35" t="s">
        <v>352</v>
      </c>
      <c r="E120" s="36">
        <v>1.41</v>
      </c>
      <c r="F120" s="36">
        <v>1.41</v>
      </c>
      <c r="G120" s="37" t="s">
        <v>32</v>
      </c>
      <c r="H120" s="8">
        <v>185.87</v>
      </c>
      <c r="I120" s="32">
        <f t="shared" si="2"/>
        <v>262.0767</v>
      </c>
      <c r="J120" s="8">
        <f t="shared" si="3"/>
        <v>262.07</v>
      </c>
    </row>
    <row r="121" ht="21" customHeight="1" spans="1:10">
      <c r="A121" s="33">
        <v>51</v>
      </c>
      <c r="B121" s="33" t="s">
        <v>353</v>
      </c>
      <c r="C121" s="34" t="s">
        <v>354</v>
      </c>
      <c r="D121" s="33" t="s">
        <v>355</v>
      </c>
      <c r="E121" s="36">
        <v>5.16</v>
      </c>
      <c r="F121" s="36">
        <v>4.95</v>
      </c>
      <c r="G121" s="37" t="s">
        <v>13</v>
      </c>
      <c r="H121" s="8">
        <v>185.87</v>
      </c>
      <c r="I121" s="32">
        <f t="shared" si="2"/>
        <v>920.0565</v>
      </c>
      <c r="J121" s="8">
        <f t="shared" si="3"/>
        <v>920.05</v>
      </c>
    </row>
    <row r="122" ht="21" customHeight="1" spans="1:10">
      <c r="A122" s="33">
        <v>52</v>
      </c>
      <c r="B122" s="33" t="s">
        <v>356</v>
      </c>
      <c r="C122" s="34" t="s">
        <v>357</v>
      </c>
      <c r="D122" s="33" t="s">
        <v>358</v>
      </c>
      <c r="E122" s="36">
        <v>1.78</v>
      </c>
      <c r="F122" s="36">
        <v>1.78</v>
      </c>
      <c r="G122" s="37" t="s">
        <v>13</v>
      </c>
      <c r="H122" s="8">
        <v>185.87</v>
      </c>
      <c r="I122" s="32">
        <f t="shared" si="2"/>
        <v>330.8486</v>
      </c>
      <c r="J122" s="8">
        <f t="shared" si="3"/>
        <v>330.84</v>
      </c>
    </row>
    <row r="123" ht="21" customHeight="1" spans="1:10">
      <c r="A123" s="33">
        <v>53</v>
      </c>
      <c r="B123" s="33" t="s">
        <v>359</v>
      </c>
      <c r="C123" s="34" t="s">
        <v>360</v>
      </c>
      <c r="D123" s="33" t="s">
        <v>361</v>
      </c>
      <c r="E123" s="36">
        <v>2.76</v>
      </c>
      <c r="F123" s="36">
        <v>2.76</v>
      </c>
      <c r="G123" s="37" t="s">
        <v>17</v>
      </c>
      <c r="H123" s="8">
        <v>185.87</v>
      </c>
      <c r="I123" s="32">
        <f t="shared" si="2"/>
        <v>513.0012</v>
      </c>
      <c r="J123" s="8">
        <f t="shared" si="3"/>
        <v>513</v>
      </c>
    </row>
    <row r="124" ht="21" customHeight="1" spans="1:10">
      <c r="A124" s="33">
        <v>54</v>
      </c>
      <c r="B124" s="33" t="s">
        <v>362</v>
      </c>
      <c r="C124" s="34" t="s">
        <v>363</v>
      </c>
      <c r="D124" s="33" t="s">
        <v>364</v>
      </c>
      <c r="E124" s="36">
        <v>10.84</v>
      </c>
      <c r="F124" s="36">
        <v>5.56</v>
      </c>
      <c r="G124" s="37" t="s">
        <v>13</v>
      </c>
      <c r="H124" s="8">
        <v>185.87</v>
      </c>
      <c r="I124" s="32">
        <f t="shared" si="2"/>
        <v>1033.4372</v>
      </c>
      <c r="J124" s="8">
        <f t="shared" si="3"/>
        <v>1033.43</v>
      </c>
    </row>
    <row r="125" ht="21" customHeight="1" spans="1:10">
      <c r="A125" s="33">
        <v>55</v>
      </c>
      <c r="B125" s="33" t="s">
        <v>365</v>
      </c>
      <c r="C125" s="34" t="s">
        <v>366</v>
      </c>
      <c r="D125" s="35" t="s">
        <v>367</v>
      </c>
      <c r="E125" s="36">
        <v>1.04</v>
      </c>
      <c r="F125" s="36">
        <v>1.04</v>
      </c>
      <c r="G125" s="37" t="s">
        <v>24</v>
      </c>
      <c r="H125" s="8">
        <v>185.87</v>
      </c>
      <c r="I125" s="32">
        <f t="shared" si="2"/>
        <v>193.3048</v>
      </c>
      <c r="J125" s="8">
        <f t="shared" si="3"/>
        <v>193.3</v>
      </c>
    </row>
    <row r="126" ht="21" customHeight="1" spans="1:10">
      <c r="A126" s="33">
        <v>56</v>
      </c>
      <c r="B126" s="33" t="s">
        <v>368</v>
      </c>
      <c r="C126" s="34" t="s">
        <v>369</v>
      </c>
      <c r="D126" s="33" t="s">
        <v>370</v>
      </c>
      <c r="E126" s="36">
        <v>1.29</v>
      </c>
      <c r="F126" s="36">
        <v>1.29</v>
      </c>
      <c r="G126" s="37" t="s">
        <v>28</v>
      </c>
      <c r="H126" s="8">
        <v>185.87</v>
      </c>
      <c r="I126" s="32">
        <f t="shared" si="2"/>
        <v>239.7723</v>
      </c>
      <c r="J126" s="8">
        <f t="shared" si="3"/>
        <v>239.77</v>
      </c>
    </row>
    <row r="127" ht="21" customHeight="1" spans="1:10">
      <c r="A127" s="33">
        <v>57</v>
      </c>
      <c r="B127" s="33" t="s">
        <v>371</v>
      </c>
      <c r="C127" s="34" t="s">
        <v>372</v>
      </c>
      <c r="D127" s="39" t="s">
        <v>373</v>
      </c>
      <c r="E127" s="36">
        <v>2.42</v>
      </c>
      <c r="F127" s="36">
        <v>2.42</v>
      </c>
      <c r="G127" s="37" t="s">
        <v>13</v>
      </c>
      <c r="H127" s="8">
        <v>185.87</v>
      </c>
      <c r="I127" s="32">
        <f t="shared" si="2"/>
        <v>449.8054</v>
      </c>
      <c r="J127" s="8">
        <f t="shared" si="3"/>
        <v>449.8</v>
      </c>
    </row>
    <row r="128" ht="21" customHeight="1" spans="1:10">
      <c r="A128" s="33">
        <v>58</v>
      </c>
      <c r="B128" s="33" t="s">
        <v>374</v>
      </c>
      <c r="C128" s="34" t="s">
        <v>375</v>
      </c>
      <c r="D128" s="61" t="s">
        <v>376</v>
      </c>
      <c r="E128" s="36">
        <v>1.59</v>
      </c>
      <c r="F128" s="36">
        <v>1.59</v>
      </c>
      <c r="G128" s="37" t="s">
        <v>13</v>
      </c>
      <c r="H128" s="8">
        <v>185.87</v>
      </c>
      <c r="I128" s="32">
        <f t="shared" si="2"/>
        <v>295.5333</v>
      </c>
      <c r="J128" s="8">
        <f t="shared" si="3"/>
        <v>295.53</v>
      </c>
    </row>
    <row r="129" ht="21" customHeight="1" spans="1:10">
      <c r="A129" s="33">
        <v>59</v>
      </c>
      <c r="B129" s="33" t="s">
        <v>377</v>
      </c>
      <c r="C129" s="34" t="s">
        <v>378</v>
      </c>
      <c r="D129" s="35" t="s">
        <v>379</v>
      </c>
      <c r="E129" s="36">
        <v>2.58</v>
      </c>
      <c r="F129" s="36">
        <v>2.58</v>
      </c>
      <c r="G129" s="37" t="s">
        <v>24</v>
      </c>
      <c r="H129" s="8">
        <v>185.87</v>
      </c>
      <c r="I129" s="32">
        <f t="shared" si="2"/>
        <v>479.5446</v>
      </c>
      <c r="J129" s="8">
        <f t="shared" si="3"/>
        <v>479.54</v>
      </c>
    </row>
    <row r="130" ht="21" customHeight="1" spans="1:10">
      <c r="A130" s="33">
        <v>60</v>
      </c>
      <c r="B130" s="33" t="s">
        <v>380</v>
      </c>
      <c r="C130" s="34" t="s">
        <v>381</v>
      </c>
      <c r="D130" s="33" t="s">
        <v>382</v>
      </c>
      <c r="E130" s="36">
        <v>6.12</v>
      </c>
      <c r="F130" s="36">
        <v>6.12</v>
      </c>
      <c r="G130" s="37" t="s">
        <v>13</v>
      </c>
      <c r="H130" s="8">
        <v>185.87</v>
      </c>
      <c r="I130" s="32">
        <f t="shared" si="2"/>
        <v>1137.5244</v>
      </c>
      <c r="J130" s="8">
        <f t="shared" si="3"/>
        <v>1137.52</v>
      </c>
    </row>
    <row r="131" ht="21" customHeight="1" spans="1:10">
      <c r="A131" s="33">
        <v>61</v>
      </c>
      <c r="B131" s="33" t="s">
        <v>383</v>
      </c>
      <c r="C131" s="34" t="s">
        <v>384</v>
      </c>
      <c r="D131" s="33" t="s">
        <v>385</v>
      </c>
      <c r="E131" s="36">
        <v>2.56</v>
      </c>
      <c r="F131" s="36">
        <v>2.56</v>
      </c>
      <c r="G131" s="37" t="s">
        <v>17</v>
      </c>
      <c r="H131" s="8">
        <v>185.87</v>
      </c>
      <c r="I131" s="32">
        <f t="shared" si="2"/>
        <v>475.8272</v>
      </c>
      <c r="J131" s="8">
        <f t="shared" si="3"/>
        <v>475.82</v>
      </c>
    </row>
    <row r="132" ht="21" customHeight="1" spans="1:10">
      <c r="A132" s="33">
        <v>62</v>
      </c>
      <c r="B132" s="33" t="s">
        <v>386</v>
      </c>
      <c r="C132" s="34" t="s">
        <v>387</v>
      </c>
      <c r="D132" s="35" t="s">
        <v>388</v>
      </c>
      <c r="E132" s="36">
        <v>1.28</v>
      </c>
      <c r="F132" s="36">
        <v>1.28</v>
      </c>
      <c r="G132" s="37" t="s">
        <v>13</v>
      </c>
      <c r="H132" s="8">
        <v>185.87</v>
      </c>
      <c r="I132" s="32">
        <f t="shared" si="2"/>
        <v>237.9136</v>
      </c>
      <c r="J132" s="8">
        <f t="shared" si="3"/>
        <v>237.91</v>
      </c>
    </row>
    <row r="133" ht="21" customHeight="1" spans="1:10">
      <c r="A133" s="33">
        <v>63</v>
      </c>
      <c r="B133" s="33" t="s">
        <v>389</v>
      </c>
      <c r="C133" s="34" t="s">
        <v>390</v>
      </c>
      <c r="D133" s="33" t="s">
        <v>391</v>
      </c>
      <c r="E133" s="36">
        <v>1.21</v>
      </c>
      <c r="F133" s="36">
        <v>1.21</v>
      </c>
      <c r="G133" s="37" t="s">
        <v>24</v>
      </c>
      <c r="H133" s="8">
        <v>185.87</v>
      </c>
      <c r="I133" s="32">
        <f t="shared" si="2"/>
        <v>224.9027</v>
      </c>
      <c r="J133" s="8">
        <f t="shared" si="3"/>
        <v>224.9</v>
      </c>
    </row>
    <row r="134" ht="21" customHeight="1" spans="1:10">
      <c r="A134" s="33">
        <v>64</v>
      </c>
      <c r="B134" s="33" t="s">
        <v>392</v>
      </c>
      <c r="C134" s="34" t="s">
        <v>393</v>
      </c>
      <c r="D134" s="34" t="s">
        <v>394</v>
      </c>
      <c r="E134" s="36">
        <v>0.81</v>
      </c>
      <c r="F134" s="36">
        <v>0.81</v>
      </c>
      <c r="G134" s="37" t="s">
        <v>28</v>
      </c>
      <c r="H134" s="8">
        <v>185.87</v>
      </c>
      <c r="I134" s="32">
        <f t="shared" si="2"/>
        <v>150.5547</v>
      </c>
      <c r="J134" s="8">
        <f t="shared" si="3"/>
        <v>150.55</v>
      </c>
    </row>
    <row r="135" ht="21" customHeight="1" spans="1:10">
      <c r="A135" s="33">
        <v>65</v>
      </c>
      <c r="B135" s="33" t="s">
        <v>395</v>
      </c>
      <c r="C135" s="34" t="s">
        <v>396</v>
      </c>
      <c r="D135" s="33" t="s">
        <v>397</v>
      </c>
      <c r="E135" s="36">
        <v>1.17</v>
      </c>
      <c r="F135" s="36">
        <v>1.17</v>
      </c>
      <c r="G135" s="37" t="s">
        <v>13</v>
      </c>
      <c r="H135" s="8">
        <v>185.87</v>
      </c>
      <c r="I135" s="32">
        <f t="shared" si="2"/>
        <v>217.4679</v>
      </c>
      <c r="J135" s="8">
        <f t="shared" si="3"/>
        <v>217.46</v>
      </c>
    </row>
    <row r="136" ht="21" customHeight="1" spans="1:10">
      <c r="A136" s="33">
        <v>66</v>
      </c>
      <c r="B136" s="33" t="s">
        <v>398</v>
      </c>
      <c r="C136" s="34" t="s">
        <v>399</v>
      </c>
      <c r="D136" s="35" t="s">
        <v>400</v>
      </c>
      <c r="E136" s="36">
        <v>5.04</v>
      </c>
      <c r="F136" s="36">
        <v>5.04</v>
      </c>
      <c r="G136" s="37" t="s">
        <v>17</v>
      </c>
      <c r="H136" s="8">
        <v>185.87</v>
      </c>
      <c r="I136" s="32">
        <f t="shared" ref="I136:I145" si="4">H136*F136</f>
        <v>936.7848</v>
      </c>
      <c r="J136" s="8">
        <f t="shared" ref="J136:J145" si="5">INT(H136*F136*100)/100</f>
        <v>936.78</v>
      </c>
    </row>
    <row r="137" ht="21" customHeight="1" spans="1:10">
      <c r="A137" s="33">
        <v>67</v>
      </c>
      <c r="B137" s="33" t="s">
        <v>401</v>
      </c>
      <c r="C137" s="34" t="s">
        <v>402</v>
      </c>
      <c r="D137" s="35" t="s">
        <v>403</v>
      </c>
      <c r="E137" s="36">
        <v>9.33</v>
      </c>
      <c r="F137" s="36">
        <v>9.33</v>
      </c>
      <c r="G137" s="37" t="s">
        <v>13</v>
      </c>
      <c r="H137" s="8">
        <v>185.87</v>
      </c>
      <c r="I137" s="32">
        <f t="shared" si="4"/>
        <v>1734.1671</v>
      </c>
      <c r="J137" s="8">
        <f t="shared" si="5"/>
        <v>1734.16</v>
      </c>
    </row>
    <row r="138" ht="21" customHeight="1" spans="1:10">
      <c r="A138" s="33">
        <v>68</v>
      </c>
      <c r="B138" s="33" t="s">
        <v>404</v>
      </c>
      <c r="C138" s="34" t="s">
        <v>405</v>
      </c>
      <c r="D138" s="33" t="s">
        <v>406</v>
      </c>
      <c r="E138" s="36">
        <v>5.01</v>
      </c>
      <c r="F138" s="36">
        <v>0.88</v>
      </c>
      <c r="G138" s="37" t="s">
        <v>13</v>
      </c>
      <c r="H138" s="8">
        <v>185.87</v>
      </c>
      <c r="I138" s="32">
        <f t="shared" si="4"/>
        <v>163.5656</v>
      </c>
      <c r="J138" s="8">
        <f t="shared" si="5"/>
        <v>163.56</v>
      </c>
    </row>
    <row r="139" ht="21" customHeight="1" spans="1:10">
      <c r="A139" s="33">
        <v>69</v>
      </c>
      <c r="B139" s="33" t="s">
        <v>407</v>
      </c>
      <c r="C139" s="34" t="s">
        <v>408</v>
      </c>
      <c r="D139" s="35" t="s">
        <v>409</v>
      </c>
      <c r="E139" s="36">
        <v>0.5</v>
      </c>
      <c r="F139" s="36">
        <v>0.5</v>
      </c>
      <c r="G139" s="37" t="s">
        <v>13</v>
      </c>
      <c r="H139" s="8">
        <v>185.87</v>
      </c>
      <c r="I139" s="32">
        <f t="shared" si="4"/>
        <v>92.935</v>
      </c>
      <c r="J139" s="8">
        <f t="shared" si="5"/>
        <v>92.93</v>
      </c>
    </row>
    <row r="140" ht="21" customHeight="1" spans="1:10">
      <c r="A140" s="33">
        <v>70</v>
      </c>
      <c r="B140" s="33" t="s">
        <v>410</v>
      </c>
      <c r="C140" s="34" t="s">
        <v>411</v>
      </c>
      <c r="D140" s="35" t="s">
        <v>412</v>
      </c>
      <c r="E140" s="36">
        <v>1.03</v>
      </c>
      <c r="F140" s="36">
        <v>1.03</v>
      </c>
      <c r="G140" s="37" t="s">
        <v>13</v>
      </c>
      <c r="H140" s="8">
        <v>185.87</v>
      </c>
      <c r="I140" s="32">
        <f t="shared" si="4"/>
        <v>191.4461</v>
      </c>
      <c r="J140" s="8">
        <f t="shared" si="5"/>
        <v>191.44</v>
      </c>
    </row>
    <row r="141" ht="21" customHeight="1" spans="1:10">
      <c r="A141" s="33">
        <v>71</v>
      </c>
      <c r="B141" s="33" t="s">
        <v>413</v>
      </c>
      <c r="C141" s="34" t="s">
        <v>414</v>
      </c>
      <c r="D141" s="35" t="s">
        <v>415</v>
      </c>
      <c r="E141" s="36">
        <v>2.49</v>
      </c>
      <c r="F141" s="36">
        <v>2.49</v>
      </c>
      <c r="G141" s="37" t="s">
        <v>24</v>
      </c>
      <c r="H141" s="8">
        <v>185.87</v>
      </c>
      <c r="I141" s="32">
        <f t="shared" si="4"/>
        <v>462.8163</v>
      </c>
      <c r="J141" s="8">
        <f t="shared" si="5"/>
        <v>462.81</v>
      </c>
    </row>
    <row r="142" ht="21" customHeight="1" spans="1:10">
      <c r="A142" s="33">
        <v>72</v>
      </c>
      <c r="B142" s="33" t="s">
        <v>416</v>
      </c>
      <c r="C142" s="34" t="s">
        <v>417</v>
      </c>
      <c r="D142" s="34" t="s">
        <v>418</v>
      </c>
      <c r="E142" s="36">
        <v>1.95</v>
      </c>
      <c r="F142" s="36">
        <v>1.76</v>
      </c>
      <c r="G142" s="37" t="s">
        <v>28</v>
      </c>
      <c r="H142" s="8">
        <v>185.87</v>
      </c>
      <c r="I142" s="32">
        <f t="shared" si="4"/>
        <v>327.1312</v>
      </c>
      <c r="J142" s="8">
        <f t="shared" si="5"/>
        <v>327.13</v>
      </c>
    </row>
    <row r="143" ht="21" customHeight="1" spans="1:10">
      <c r="A143" s="33">
        <v>73</v>
      </c>
      <c r="B143" s="33" t="s">
        <v>419</v>
      </c>
      <c r="C143" s="34" t="s">
        <v>420</v>
      </c>
      <c r="D143" s="61" t="s">
        <v>421</v>
      </c>
      <c r="E143" s="36">
        <v>4.73</v>
      </c>
      <c r="F143" s="36">
        <v>4.73</v>
      </c>
      <c r="G143" s="37" t="s">
        <v>24</v>
      </c>
      <c r="H143" s="8">
        <v>185.87</v>
      </c>
      <c r="I143" s="32">
        <f t="shared" si="4"/>
        <v>879.1651</v>
      </c>
      <c r="J143" s="8">
        <f t="shared" si="5"/>
        <v>879.16</v>
      </c>
    </row>
    <row r="144" ht="21" customHeight="1" spans="1:10">
      <c r="A144" s="33">
        <v>74</v>
      </c>
      <c r="B144" s="33" t="s">
        <v>422</v>
      </c>
      <c r="C144" s="34" t="s">
        <v>423</v>
      </c>
      <c r="D144" s="33" t="s">
        <v>424</v>
      </c>
      <c r="E144" s="36">
        <v>0.7</v>
      </c>
      <c r="F144" s="36">
        <v>0.7</v>
      </c>
      <c r="G144" s="37" t="s">
        <v>17</v>
      </c>
      <c r="H144" s="8">
        <v>185.87</v>
      </c>
      <c r="I144" s="32">
        <f t="shared" si="4"/>
        <v>130.109</v>
      </c>
      <c r="J144" s="8">
        <f t="shared" si="5"/>
        <v>130.1</v>
      </c>
    </row>
    <row r="145" ht="21" customHeight="1" spans="1:10">
      <c r="A145" s="48" t="s">
        <v>201</v>
      </c>
      <c r="B145" s="49"/>
      <c r="C145" s="44"/>
      <c r="D145" s="45"/>
      <c r="E145" s="46">
        <f>SUM(E71:E144)</f>
        <v>320.89</v>
      </c>
      <c r="F145" s="46">
        <f>SUM(F71:F144)</f>
        <v>270.2</v>
      </c>
      <c r="G145" s="50"/>
      <c r="H145" s="8">
        <v>185.87</v>
      </c>
      <c r="I145" s="32">
        <f t="shared" si="4"/>
        <v>50222.074</v>
      </c>
      <c r="J145" s="8">
        <f t="shared" si="5"/>
        <v>50222.07</v>
      </c>
    </row>
    <row r="146" ht="21" customHeight="1"/>
    <row r="147" ht="30" customHeight="1" spans="1:10">
      <c r="A147" s="6" t="s">
        <v>941</v>
      </c>
      <c r="B147" s="6"/>
      <c r="C147" s="6"/>
      <c r="D147" s="6"/>
      <c r="E147" s="6"/>
      <c r="F147" s="6"/>
      <c r="G147" s="6"/>
      <c r="H147" s="6"/>
      <c r="I147" s="31"/>
      <c r="J147" s="6"/>
    </row>
    <row r="148" customHeight="1" spans="1:3">
      <c r="A148" s="7" t="s">
        <v>1</v>
      </c>
      <c r="B148" s="7"/>
      <c r="C148" s="2" t="s">
        <v>425</v>
      </c>
    </row>
    <row r="149" ht="45" customHeight="1" spans="1:10">
      <c r="A149" s="8" t="s">
        <v>3</v>
      </c>
      <c r="B149" s="8" t="s">
        <v>4</v>
      </c>
      <c r="C149" s="9" t="s">
        <v>5</v>
      </c>
      <c r="D149" s="10" t="s">
        <v>6</v>
      </c>
      <c r="E149" s="11" t="s">
        <v>7</v>
      </c>
      <c r="F149" s="11" t="s">
        <v>8</v>
      </c>
      <c r="G149" s="12" t="s">
        <v>9</v>
      </c>
      <c r="H149" s="13" t="s">
        <v>942</v>
      </c>
      <c r="I149" s="13" t="s">
        <v>943</v>
      </c>
      <c r="J149" s="13" t="s">
        <v>944</v>
      </c>
    </row>
    <row r="150" ht="21" customHeight="1" spans="1:10">
      <c r="A150" s="40">
        <v>1</v>
      </c>
      <c r="B150" s="40" t="s">
        <v>426</v>
      </c>
      <c r="C150" s="41" t="s">
        <v>427</v>
      </c>
      <c r="D150" s="40" t="s">
        <v>428</v>
      </c>
      <c r="E150" s="42">
        <v>3.02</v>
      </c>
      <c r="F150" s="42">
        <v>2.13</v>
      </c>
      <c r="G150" s="18" t="s">
        <v>13</v>
      </c>
      <c r="H150" s="8">
        <v>185.87</v>
      </c>
      <c r="I150" s="32">
        <f>H150*F150</f>
        <v>395.9031</v>
      </c>
      <c r="J150" s="8">
        <f>INT(H150*F150*100)/100</f>
        <v>395.9</v>
      </c>
    </row>
    <row r="151" ht="21" customHeight="1" spans="1:10">
      <c r="A151" s="40">
        <v>2</v>
      </c>
      <c r="B151" s="40" t="s">
        <v>429</v>
      </c>
      <c r="C151" s="41" t="s">
        <v>430</v>
      </c>
      <c r="D151" s="35" t="s">
        <v>431</v>
      </c>
      <c r="E151" s="42">
        <v>1.84</v>
      </c>
      <c r="F151" s="42">
        <v>1.36</v>
      </c>
      <c r="G151" s="18" t="s">
        <v>17</v>
      </c>
      <c r="H151" s="8">
        <v>185.87</v>
      </c>
      <c r="I151" s="32">
        <f t="shared" ref="I151:I214" si="6">H151*F151</f>
        <v>252.7832</v>
      </c>
      <c r="J151" s="8">
        <f t="shared" ref="J151:J214" si="7">INT(H151*F151*100)/100</f>
        <v>252.78</v>
      </c>
    </row>
    <row r="152" ht="21" customHeight="1" spans="1:10">
      <c r="A152" s="40">
        <v>3</v>
      </c>
      <c r="B152" s="40" t="s">
        <v>432</v>
      </c>
      <c r="C152" s="41" t="s">
        <v>433</v>
      </c>
      <c r="D152" s="40" t="s">
        <v>434</v>
      </c>
      <c r="E152" s="42">
        <v>5.18</v>
      </c>
      <c r="F152" s="42">
        <v>4.09</v>
      </c>
      <c r="G152" s="18" t="s">
        <v>13</v>
      </c>
      <c r="H152" s="8">
        <v>185.87</v>
      </c>
      <c r="I152" s="32">
        <f t="shared" si="6"/>
        <v>760.2083</v>
      </c>
      <c r="J152" s="8">
        <f t="shared" si="7"/>
        <v>760.2</v>
      </c>
    </row>
    <row r="153" ht="21" customHeight="1" spans="1:10">
      <c r="A153" s="40">
        <v>4</v>
      </c>
      <c r="B153" s="40" t="s">
        <v>435</v>
      </c>
      <c r="C153" s="41" t="s">
        <v>436</v>
      </c>
      <c r="D153" s="41" t="s">
        <v>437</v>
      </c>
      <c r="E153" s="42">
        <v>4.12</v>
      </c>
      <c r="F153" s="42">
        <v>1.88</v>
      </c>
      <c r="G153" s="18" t="s">
        <v>24</v>
      </c>
      <c r="H153" s="8">
        <v>185.87</v>
      </c>
      <c r="I153" s="32">
        <f t="shared" si="6"/>
        <v>349.4356</v>
      </c>
      <c r="J153" s="8">
        <f t="shared" si="7"/>
        <v>349.43</v>
      </c>
    </row>
    <row r="154" ht="21" customHeight="1" spans="1:10">
      <c r="A154" s="40">
        <v>5</v>
      </c>
      <c r="B154" s="40" t="s">
        <v>438</v>
      </c>
      <c r="C154" s="41" t="s">
        <v>439</v>
      </c>
      <c r="D154" s="40" t="s">
        <v>440</v>
      </c>
      <c r="E154" s="42">
        <v>2.24</v>
      </c>
      <c r="F154" s="42">
        <v>2.24</v>
      </c>
      <c r="G154" s="18" t="s">
        <v>28</v>
      </c>
      <c r="H154" s="8">
        <v>185.87</v>
      </c>
      <c r="I154" s="32">
        <f t="shared" si="6"/>
        <v>416.3488</v>
      </c>
      <c r="J154" s="8">
        <f t="shared" si="7"/>
        <v>416.34</v>
      </c>
    </row>
    <row r="155" ht="21" customHeight="1" spans="1:10">
      <c r="A155" s="40">
        <v>6</v>
      </c>
      <c r="B155" s="40" t="s">
        <v>441</v>
      </c>
      <c r="C155" s="41" t="s">
        <v>442</v>
      </c>
      <c r="D155" s="35" t="s">
        <v>443</v>
      </c>
      <c r="E155" s="42">
        <v>1.93</v>
      </c>
      <c r="F155" s="42">
        <v>1.93</v>
      </c>
      <c r="G155" s="18" t="s">
        <v>32</v>
      </c>
      <c r="H155" s="8">
        <v>185.87</v>
      </c>
      <c r="I155" s="32">
        <f t="shared" si="6"/>
        <v>358.7291</v>
      </c>
      <c r="J155" s="8">
        <f t="shared" si="7"/>
        <v>358.72</v>
      </c>
    </row>
    <row r="156" ht="21" customHeight="1" spans="1:10">
      <c r="A156" s="40">
        <v>7</v>
      </c>
      <c r="B156" s="40" t="s">
        <v>444</v>
      </c>
      <c r="C156" s="41" t="s">
        <v>445</v>
      </c>
      <c r="D156" s="40" t="s">
        <v>446</v>
      </c>
      <c r="E156" s="42">
        <v>2.43</v>
      </c>
      <c r="F156" s="42">
        <v>1.79</v>
      </c>
      <c r="G156" s="18" t="s">
        <v>13</v>
      </c>
      <c r="H156" s="8">
        <v>185.87</v>
      </c>
      <c r="I156" s="32">
        <f t="shared" si="6"/>
        <v>332.7073</v>
      </c>
      <c r="J156" s="8">
        <f t="shared" si="7"/>
        <v>332.7</v>
      </c>
    </row>
    <row r="157" ht="21" customHeight="1" spans="1:10">
      <c r="A157" s="40">
        <v>8</v>
      </c>
      <c r="B157" s="40" t="s">
        <v>447</v>
      </c>
      <c r="C157" s="41" t="s">
        <v>448</v>
      </c>
      <c r="D157" s="35" t="s">
        <v>449</v>
      </c>
      <c r="E157" s="42">
        <v>3.38</v>
      </c>
      <c r="F157" s="42">
        <v>1.81</v>
      </c>
      <c r="G157" s="18" t="s">
        <v>13</v>
      </c>
      <c r="H157" s="8">
        <v>185.87</v>
      </c>
      <c r="I157" s="32">
        <f t="shared" si="6"/>
        <v>336.4247</v>
      </c>
      <c r="J157" s="8">
        <f t="shared" si="7"/>
        <v>336.42</v>
      </c>
    </row>
    <row r="158" ht="21" customHeight="1" spans="1:10">
      <c r="A158" s="40">
        <v>9</v>
      </c>
      <c r="B158" s="40" t="s">
        <v>450</v>
      </c>
      <c r="C158" s="41" t="s">
        <v>451</v>
      </c>
      <c r="D158" s="40" t="s">
        <v>452</v>
      </c>
      <c r="E158" s="42">
        <v>2.15</v>
      </c>
      <c r="F158" s="42">
        <v>2.15</v>
      </c>
      <c r="G158" s="18" t="s">
        <v>17</v>
      </c>
      <c r="H158" s="8">
        <v>185.87</v>
      </c>
      <c r="I158" s="32">
        <f t="shared" si="6"/>
        <v>399.6205</v>
      </c>
      <c r="J158" s="8">
        <f t="shared" si="7"/>
        <v>399.62</v>
      </c>
    </row>
    <row r="159" ht="21" customHeight="1" spans="1:10">
      <c r="A159" s="40">
        <v>10</v>
      </c>
      <c r="B159" s="40" t="s">
        <v>453</v>
      </c>
      <c r="C159" s="41" t="s">
        <v>454</v>
      </c>
      <c r="D159" s="40" t="s">
        <v>455</v>
      </c>
      <c r="E159" s="42">
        <v>1.01</v>
      </c>
      <c r="F159" s="42">
        <v>1.01</v>
      </c>
      <c r="G159" s="18" t="s">
        <v>13</v>
      </c>
      <c r="H159" s="8">
        <v>185.87</v>
      </c>
      <c r="I159" s="32">
        <f t="shared" si="6"/>
        <v>187.7287</v>
      </c>
      <c r="J159" s="8">
        <f t="shared" si="7"/>
        <v>187.72</v>
      </c>
    </row>
    <row r="160" ht="21" customHeight="1" spans="1:10">
      <c r="A160" s="40">
        <v>11</v>
      </c>
      <c r="B160" s="40" t="s">
        <v>456</v>
      </c>
      <c r="C160" s="41" t="s">
        <v>457</v>
      </c>
      <c r="D160" s="40" t="s">
        <v>458</v>
      </c>
      <c r="E160" s="42">
        <v>1.11</v>
      </c>
      <c r="F160" s="42">
        <v>0.42</v>
      </c>
      <c r="G160" s="18" t="s">
        <v>24</v>
      </c>
      <c r="H160" s="8">
        <v>185.87</v>
      </c>
      <c r="I160" s="32">
        <f t="shared" si="6"/>
        <v>78.0654</v>
      </c>
      <c r="J160" s="8">
        <f t="shared" si="7"/>
        <v>78.06</v>
      </c>
    </row>
    <row r="161" ht="21" customHeight="1" spans="1:10">
      <c r="A161" s="40">
        <v>12</v>
      </c>
      <c r="B161" s="40" t="s">
        <v>459</v>
      </c>
      <c r="C161" s="41" t="s">
        <v>460</v>
      </c>
      <c r="D161" s="40" t="s">
        <v>461</v>
      </c>
      <c r="E161" s="42">
        <v>2.2</v>
      </c>
      <c r="F161" s="42">
        <v>1.6</v>
      </c>
      <c r="G161" s="18" t="s">
        <v>28</v>
      </c>
      <c r="H161" s="8">
        <v>185.87</v>
      </c>
      <c r="I161" s="32">
        <f t="shared" si="6"/>
        <v>297.392</v>
      </c>
      <c r="J161" s="8">
        <f t="shared" si="7"/>
        <v>297.39</v>
      </c>
    </row>
    <row r="162" ht="21" customHeight="1" spans="1:10">
      <c r="A162" s="40">
        <v>13</v>
      </c>
      <c r="B162" s="40" t="s">
        <v>462</v>
      </c>
      <c r="C162" s="41" t="s">
        <v>463</v>
      </c>
      <c r="D162" s="40" t="s">
        <v>464</v>
      </c>
      <c r="E162" s="42">
        <v>2.07</v>
      </c>
      <c r="F162" s="42">
        <v>2.07</v>
      </c>
      <c r="G162" s="18" t="s">
        <v>32</v>
      </c>
      <c r="H162" s="8">
        <v>185.87</v>
      </c>
      <c r="I162" s="32">
        <f t="shared" si="6"/>
        <v>384.7509</v>
      </c>
      <c r="J162" s="8">
        <f t="shared" si="7"/>
        <v>384.75</v>
      </c>
    </row>
    <row r="163" ht="21" customHeight="1" spans="1:10">
      <c r="A163" s="40">
        <v>14</v>
      </c>
      <c r="B163" s="40" t="s">
        <v>465</v>
      </c>
      <c r="C163" s="41" t="s">
        <v>466</v>
      </c>
      <c r="D163" s="40" t="s">
        <v>467</v>
      </c>
      <c r="E163" s="42">
        <v>1.4</v>
      </c>
      <c r="F163" s="42">
        <v>1.4</v>
      </c>
      <c r="G163" s="18" t="s">
        <v>13</v>
      </c>
      <c r="H163" s="8">
        <v>185.87</v>
      </c>
      <c r="I163" s="32">
        <f t="shared" si="6"/>
        <v>260.218</v>
      </c>
      <c r="J163" s="8">
        <f t="shared" si="7"/>
        <v>260.21</v>
      </c>
    </row>
    <row r="164" ht="21" customHeight="1" spans="1:10">
      <c r="A164" s="40">
        <v>15</v>
      </c>
      <c r="B164" s="40" t="s">
        <v>468</v>
      </c>
      <c r="C164" s="41" t="s">
        <v>469</v>
      </c>
      <c r="D164" s="35" t="s">
        <v>470</v>
      </c>
      <c r="E164" s="42">
        <v>1.66</v>
      </c>
      <c r="F164" s="42">
        <v>1.11</v>
      </c>
      <c r="G164" s="18" t="s">
        <v>13</v>
      </c>
      <c r="H164" s="8">
        <v>185.87</v>
      </c>
      <c r="I164" s="32">
        <f t="shared" si="6"/>
        <v>206.3157</v>
      </c>
      <c r="J164" s="8">
        <f t="shared" si="7"/>
        <v>206.31</v>
      </c>
    </row>
    <row r="165" ht="21" customHeight="1" spans="1:10">
      <c r="A165" s="40">
        <v>16</v>
      </c>
      <c r="B165" s="40" t="s">
        <v>471</v>
      </c>
      <c r="C165" s="41" t="s">
        <v>472</v>
      </c>
      <c r="D165" s="40" t="s">
        <v>473</v>
      </c>
      <c r="E165" s="42">
        <v>11.43</v>
      </c>
      <c r="F165" s="42">
        <v>7.56</v>
      </c>
      <c r="G165" s="18" t="s">
        <v>17</v>
      </c>
      <c r="H165" s="8">
        <v>185.87</v>
      </c>
      <c r="I165" s="32">
        <f t="shared" si="6"/>
        <v>1405.1772</v>
      </c>
      <c r="J165" s="8">
        <f t="shared" si="7"/>
        <v>1405.17</v>
      </c>
    </row>
    <row r="166" ht="21" customHeight="1" spans="1:10">
      <c r="A166" s="40">
        <v>17</v>
      </c>
      <c r="B166" s="40" t="s">
        <v>474</v>
      </c>
      <c r="C166" s="41" t="s">
        <v>475</v>
      </c>
      <c r="D166" s="40" t="s">
        <v>476</v>
      </c>
      <c r="E166" s="42">
        <v>7.72</v>
      </c>
      <c r="F166" s="42">
        <v>5.93</v>
      </c>
      <c r="G166" s="18" t="s">
        <v>13</v>
      </c>
      <c r="H166" s="8">
        <v>185.87</v>
      </c>
      <c r="I166" s="32">
        <f t="shared" si="6"/>
        <v>1102.2091</v>
      </c>
      <c r="J166" s="8">
        <f t="shared" si="7"/>
        <v>1102.2</v>
      </c>
    </row>
    <row r="167" ht="21" customHeight="1" spans="1:10">
      <c r="A167" s="40">
        <v>18</v>
      </c>
      <c r="B167" s="40" t="s">
        <v>477</v>
      </c>
      <c r="C167" s="41" t="s">
        <v>478</v>
      </c>
      <c r="D167" s="35" t="s">
        <v>479</v>
      </c>
      <c r="E167" s="42">
        <v>4.2</v>
      </c>
      <c r="F167" s="42">
        <v>2.57</v>
      </c>
      <c r="G167" s="18" t="s">
        <v>24</v>
      </c>
      <c r="H167" s="8">
        <v>185.87</v>
      </c>
      <c r="I167" s="32">
        <f t="shared" si="6"/>
        <v>477.6859</v>
      </c>
      <c r="J167" s="8">
        <f t="shared" si="7"/>
        <v>477.68</v>
      </c>
    </row>
    <row r="168" ht="21" customHeight="1" spans="1:10">
      <c r="A168" s="40">
        <v>19</v>
      </c>
      <c r="B168" s="40" t="s">
        <v>480</v>
      </c>
      <c r="C168" s="41" t="s">
        <v>481</v>
      </c>
      <c r="D168" s="40" t="s">
        <v>482</v>
      </c>
      <c r="E168" s="42">
        <v>14.22</v>
      </c>
      <c r="F168" s="42">
        <v>11.27</v>
      </c>
      <c r="G168" s="18" t="s">
        <v>13</v>
      </c>
      <c r="H168" s="8">
        <v>185.87</v>
      </c>
      <c r="I168" s="32">
        <f t="shared" si="6"/>
        <v>2094.7549</v>
      </c>
      <c r="J168" s="8">
        <f t="shared" si="7"/>
        <v>2094.75</v>
      </c>
    </row>
    <row r="169" ht="21" customHeight="1" spans="1:10">
      <c r="A169" s="40">
        <v>20</v>
      </c>
      <c r="B169" s="40" t="s">
        <v>483</v>
      </c>
      <c r="C169" s="41" t="s">
        <v>484</v>
      </c>
      <c r="D169" s="40" t="s">
        <v>485</v>
      </c>
      <c r="E169" s="42">
        <v>8.9</v>
      </c>
      <c r="F169" s="42">
        <v>6.32</v>
      </c>
      <c r="G169" s="18" t="s">
        <v>17</v>
      </c>
      <c r="H169" s="8">
        <v>185.87</v>
      </c>
      <c r="I169" s="32">
        <f t="shared" si="6"/>
        <v>1174.6984</v>
      </c>
      <c r="J169" s="8">
        <f t="shared" si="7"/>
        <v>1174.69</v>
      </c>
    </row>
    <row r="170" ht="21" customHeight="1" spans="1:10">
      <c r="A170" s="40">
        <v>21</v>
      </c>
      <c r="B170" s="40" t="s">
        <v>486</v>
      </c>
      <c r="C170" s="41" t="s">
        <v>487</v>
      </c>
      <c r="D170" s="40" t="s">
        <v>488</v>
      </c>
      <c r="E170" s="42">
        <v>6.19</v>
      </c>
      <c r="F170" s="42">
        <v>3.08</v>
      </c>
      <c r="G170" s="18" t="s">
        <v>13</v>
      </c>
      <c r="H170" s="8">
        <v>185.87</v>
      </c>
      <c r="I170" s="32">
        <f t="shared" si="6"/>
        <v>572.4796</v>
      </c>
      <c r="J170" s="8">
        <f t="shared" si="7"/>
        <v>572.47</v>
      </c>
    </row>
    <row r="171" ht="21" customHeight="1" spans="1:10">
      <c r="A171" s="40">
        <v>22</v>
      </c>
      <c r="B171" s="40" t="s">
        <v>489</v>
      </c>
      <c r="C171" s="41" t="s">
        <v>490</v>
      </c>
      <c r="D171" s="35" t="s">
        <v>491</v>
      </c>
      <c r="E171" s="42">
        <v>3.92</v>
      </c>
      <c r="F171" s="42">
        <v>3.92</v>
      </c>
      <c r="G171" s="18" t="s">
        <v>28</v>
      </c>
      <c r="H171" s="8">
        <v>185.87</v>
      </c>
      <c r="I171" s="32">
        <f t="shared" si="6"/>
        <v>728.6104</v>
      </c>
      <c r="J171" s="8">
        <f t="shared" si="7"/>
        <v>728.61</v>
      </c>
    </row>
    <row r="172" ht="21" customHeight="1" spans="1:10">
      <c r="A172" s="40">
        <v>23</v>
      </c>
      <c r="B172" s="40" t="s">
        <v>492</v>
      </c>
      <c r="C172" s="41" t="s">
        <v>493</v>
      </c>
      <c r="D172" s="40" t="s">
        <v>494</v>
      </c>
      <c r="E172" s="42">
        <v>7.15</v>
      </c>
      <c r="F172" s="42">
        <v>4.62</v>
      </c>
      <c r="G172" s="18" t="s">
        <v>13</v>
      </c>
      <c r="H172" s="8">
        <v>185.87</v>
      </c>
      <c r="I172" s="32">
        <f t="shared" si="6"/>
        <v>858.7194</v>
      </c>
      <c r="J172" s="8">
        <f t="shared" si="7"/>
        <v>858.71</v>
      </c>
    </row>
    <row r="173" ht="21" customHeight="1" spans="1:10">
      <c r="A173" s="40">
        <v>24</v>
      </c>
      <c r="B173" s="40" t="s">
        <v>495</v>
      </c>
      <c r="C173" s="41" t="s">
        <v>496</v>
      </c>
      <c r="D173" s="40" t="s">
        <v>497</v>
      </c>
      <c r="E173" s="42">
        <v>3.78</v>
      </c>
      <c r="F173" s="42">
        <v>2.37</v>
      </c>
      <c r="G173" s="18" t="s">
        <v>17</v>
      </c>
      <c r="H173" s="8">
        <v>185.87</v>
      </c>
      <c r="I173" s="32">
        <f t="shared" si="6"/>
        <v>440.5119</v>
      </c>
      <c r="J173" s="8">
        <f t="shared" si="7"/>
        <v>440.51</v>
      </c>
    </row>
    <row r="174" ht="21" customHeight="1" spans="1:10">
      <c r="A174" s="40">
        <v>25</v>
      </c>
      <c r="B174" s="40" t="s">
        <v>498</v>
      </c>
      <c r="C174" s="41" t="s">
        <v>499</v>
      </c>
      <c r="D174" s="40" t="s">
        <v>500</v>
      </c>
      <c r="E174" s="42">
        <v>1.84</v>
      </c>
      <c r="F174" s="42">
        <v>1.84</v>
      </c>
      <c r="G174" s="18" t="s">
        <v>13</v>
      </c>
      <c r="H174" s="8">
        <v>185.87</v>
      </c>
      <c r="I174" s="32">
        <f t="shared" si="6"/>
        <v>342.0008</v>
      </c>
      <c r="J174" s="8">
        <f t="shared" si="7"/>
        <v>342</v>
      </c>
    </row>
    <row r="175" ht="21" customHeight="1" spans="1:10">
      <c r="A175" s="40">
        <v>26</v>
      </c>
      <c r="B175" s="40" t="s">
        <v>501</v>
      </c>
      <c r="C175" s="41" t="s">
        <v>502</v>
      </c>
      <c r="D175" s="40" t="s">
        <v>503</v>
      </c>
      <c r="E175" s="42">
        <v>4</v>
      </c>
      <c r="F175" s="42">
        <v>4</v>
      </c>
      <c r="G175" s="18" t="s">
        <v>24</v>
      </c>
      <c r="H175" s="8">
        <v>185.87</v>
      </c>
      <c r="I175" s="32">
        <f t="shared" si="6"/>
        <v>743.48</v>
      </c>
      <c r="J175" s="8">
        <f t="shared" si="7"/>
        <v>743.48</v>
      </c>
    </row>
    <row r="176" ht="21" customHeight="1" spans="1:10">
      <c r="A176" s="40">
        <v>27</v>
      </c>
      <c r="B176" s="40" t="s">
        <v>504</v>
      </c>
      <c r="C176" s="41" t="s">
        <v>505</v>
      </c>
      <c r="D176" s="35" t="s">
        <v>506</v>
      </c>
      <c r="E176" s="42">
        <v>2.68</v>
      </c>
      <c r="F176" s="42">
        <v>1.27</v>
      </c>
      <c r="G176" s="18" t="s">
        <v>28</v>
      </c>
      <c r="H176" s="8">
        <v>185.87</v>
      </c>
      <c r="I176" s="32">
        <f t="shared" si="6"/>
        <v>236.0549</v>
      </c>
      <c r="J176" s="8">
        <f t="shared" si="7"/>
        <v>236.05</v>
      </c>
    </row>
    <row r="177" ht="21" customHeight="1" spans="1:10">
      <c r="A177" s="40">
        <v>28</v>
      </c>
      <c r="B177" s="40" t="s">
        <v>507</v>
      </c>
      <c r="C177" s="41" t="s">
        <v>508</v>
      </c>
      <c r="D177" s="40" t="s">
        <v>509</v>
      </c>
      <c r="E177" s="42">
        <v>2.02</v>
      </c>
      <c r="F177" s="42">
        <v>2.02</v>
      </c>
      <c r="G177" s="18" t="s">
        <v>32</v>
      </c>
      <c r="H177" s="8">
        <v>185.87</v>
      </c>
      <c r="I177" s="32">
        <f t="shared" si="6"/>
        <v>375.4574</v>
      </c>
      <c r="J177" s="8">
        <f t="shared" si="7"/>
        <v>375.45</v>
      </c>
    </row>
    <row r="178" ht="21" customHeight="1" spans="1:10">
      <c r="A178" s="40">
        <v>29</v>
      </c>
      <c r="B178" s="40" t="s">
        <v>510</v>
      </c>
      <c r="C178" s="41" t="s">
        <v>511</v>
      </c>
      <c r="D178" s="40" t="s">
        <v>512</v>
      </c>
      <c r="E178" s="42">
        <v>5.27</v>
      </c>
      <c r="F178" s="42">
        <v>4.58</v>
      </c>
      <c r="G178" s="18" t="s">
        <v>13</v>
      </c>
      <c r="H178" s="8">
        <v>185.87</v>
      </c>
      <c r="I178" s="32">
        <f t="shared" si="6"/>
        <v>851.2846</v>
      </c>
      <c r="J178" s="8">
        <f t="shared" si="7"/>
        <v>851.28</v>
      </c>
    </row>
    <row r="179" ht="21" customHeight="1" spans="1:10">
      <c r="A179" s="40">
        <v>30</v>
      </c>
      <c r="B179" s="40" t="s">
        <v>513</v>
      </c>
      <c r="C179" s="41" t="s">
        <v>514</v>
      </c>
      <c r="D179" s="40" t="s">
        <v>515</v>
      </c>
      <c r="E179" s="42">
        <v>1.66</v>
      </c>
      <c r="F179" s="42">
        <v>1.66</v>
      </c>
      <c r="G179" s="18" t="s">
        <v>13</v>
      </c>
      <c r="H179" s="8">
        <v>185.87</v>
      </c>
      <c r="I179" s="32">
        <f t="shared" si="6"/>
        <v>308.5442</v>
      </c>
      <c r="J179" s="8">
        <f t="shared" si="7"/>
        <v>308.54</v>
      </c>
    </row>
    <row r="180" ht="21" customHeight="1" spans="1:10">
      <c r="A180" s="40">
        <v>31</v>
      </c>
      <c r="B180" s="40" t="s">
        <v>516</v>
      </c>
      <c r="C180" s="41" t="s">
        <v>517</v>
      </c>
      <c r="D180" s="40" t="s">
        <v>518</v>
      </c>
      <c r="E180" s="42">
        <v>2.99</v>
      </c>
      <c r="F180" s="42">
        <v>2.76</v>
      </c>
      <c r="G180" s="18" t="s">
        <v>17</v>
      </c>
      <c r="H180" s="8">
        <v>185.87</v>
      </c>
      <c r="I180" s="32">
        <f t="shared" si="6"/>
        <v>513.0012</v>
      </c>
      <c r="J180" s="8">
        <f t="shared" si="7"/>
        <v>513</v>
      </c>
    </row>
    <row r="181" ht="21" customHeight="1" spans="1:10">
      <c r="A181" s="40">
        <v>32</v>
      </c>
      <c r="B181" s="40" t="s">
        <v>519</v>
      </c>
      <c r="C181" s="41" t="s">
        <v>520</v>
      </c>
      <c r="D181" s="35" t="s">
        <v>521</v>
      </c>
      <c r="E181" s="42">
        <v>2.41</v>
      </c>
      <c r="F181" s="42">
        <v>2.41</v>
      </c>
      <c r="G181" s="18" t="s">
        <v>13</v>
      </c>
      <c r="H181" s="8">
        <v>185.87</v>
      </c>
      <c r="I181" s="32">
        <f t="shared" si="6"/>
        <v>447.9467</v>
      </c>
      <c r="J181" s="8">
        <f t="shared" si="7"/>
        <v>447.94</v>
      </c>
    </row>
    <row r="182" ht="21" customHeight="1" spans="1:10">
      <c r="A182" s="40">
        <v>33</v>
      </c>
      <c r="B182" s="40" t="s">
        <v>522</v>
      </c>
      <c r="C182" s="41" t="s">
        <v>523</v>
      </c>
      <c r="D182" s="40" t="s">
        <v>524</v>
      </c>
      <c r="E182" s="42">
        <v>6.21</v>
      </c>
      <c r="F182" s="42">
        <v>5.21</v>
      </c>
      <c r="G182" s="18" t="s">
        <v>24</v>
      </c>
      <c r="H182" s="8">
        <v>185.87</v>
      </c>
      <c r="I182" s="32">
        <f t="shared" si="6"/>
        <v>968.3827</v>
      </c>
      <c r="J182" s="8">
        <f t="shared" si="7"/>
        <v>968.38</v>
      </c>
    </row>
    <row r="183" ht="21" customHeight="1" spans="1:10">
      <c r="A183" s="40">
        <v>34</v>
      </c>
      <c r="B183" s="40" t="s">
        <v>525</v>
      </c>
      <c r="C183" s="41" t="s">
        <v>526</v>
      </c>
      <c r="D183" s="40" t="s">
        <v>527</v>
      </c>
      <c r="E183" s="42">
        <v>9.15</v>
      </c>
      <c r="F183" s="42">
        <v>5.59</v>
      </c>
      <c r="G183" s="18" t="s">
        <v>28</v>
      </c>
      <c r="H183" s="8">
        <v>185.87</v>
      </c>
      <c r="I183" s="32">
        <f t="shared" si="6"/>
        <v>1039.0133</v>
      </c>
      <c r="J183" s="8">
        <f t="shared" si="7"/>
        <v>1039.01</v>
      </c>
    </row>
    <row r="184" ht="21" customHeight="1" spans="1:10">
      <c r="A184" s="40">
        <v>35</v>
      </c>
      <c r="B184" s="40" t="s">
        <v>528</v>
      </c>
      <c r="C184" s="41" t="s">
        <v>529</v>
      </c>
      <c r="D184" s="62" t="s">
        <v>530</v>
      </c>
      <c r="E184" s="42">
        <v>2.22</v>
      </c>
      <c r="F184" s="42">
        <v>1.11</v>
      </c>
      <c r="G184" s="18" t="s">
        <v>32</v>
      </c>
      <c r="H184" s="8">
        <v>185.87</v>
      </c>
      <c r="I184" s="32">
        <f t="shared" si="6"/>
        <v>206.3157</v>
      </c>
      <c r="J184" s="8">
        <f t="shared" si="7"/>
        <v>206.31</v>
      </c>
    </row>
    <row r="185" ht="21" customHeight="1" spans="1:10">
      <c r="A185" s="40">
        <v>36</v>
      </c>
      <c r="B185" s="40" t="s">
        <v>531</v>
      </c>
      <c r="C185" s="41" t="s">
        <v>532</v>
      </c>
      <c r="D185" s="35" t="s">
        <v>533</v>
      </c>
      <c r="E185" s="42">
        <v>6.62</v>
      </c>
      <c r="F185" s="42">
        <v>6.15</v>
      </c>
      <c r="G185" s="18" t="s">
        <v>13</v>
      </c>
      <c r="H185" s="8">
        <v>185.87</v>
      </c>
      <c r="I185" s="32">
        <f t="shared" si="6"/>
        <v>1143.1005</v>
      </c>
      <c r="J185" s="8">
        <f t="shared" si="7"/>
        <v>1143.1</v>
      </c>
    </row>
    <row r="186" ht="21" customHeight="1" spans="1:10">
      <c r="A186" s="40">
        <v>37</v>
      </c>
      <c r="B186" s="40" t="s">
        <v>534</v>
      </c>
      <c r="C186" s="41" t="s">
        <v>535</v>
      </c>
      <c r="D186" s="35" t="s">
        <v>536</v>
      </c>
      <c r="E186" s="42">
        <v>2.5</v>
      </c>
      <c r="F186" s="42">
        <v>2.5</v>
      </c>
      <c r="G186" s="18" t="s">
        <v>13</v>
      </c>
      <c r="H186" s="8">
        <v>185.87</v>
      </c>
      <c r="I186" s="32">
        <f t="shared" si="6"/>
        <v>464.675</v>
      </c>
      <c r="J186" s="8">
        <f t="shared" si="7"/>
        <v>464.67</v>
      </c>
    </row>
    <row r="187" ht="21" customHeight="1" spans="1:10">
      <c r="A187" s="40">
        <v>38</v>
      </c>
      <c r="B187" s="40" t="s">
        <v>537</v>
      </c>
      <c r="C187" s="41" t="s">
        <v>538</v>
      </c>
      <c r="D187" s="40" t="s">
        <v>539</v>
      </c>
      <c r="E187" s="42">
        <v>3.42</v>
      </c>
      <c r="F187" s="42">
        <v>2.59</v>
      </c>
      <c r="G187" s="18" t="s">
        <v>17</v>
      </c>
      <c r="H187" s="8">
        <v>185.87</v>
      </c>
      <c r="I187" s="32">
        <f t="shared" si="6"/>
        <v>481.4033</v>
      </c>
      <c r="J187" s="8">
        <f t="shared" si="7"/>
        <v>481.4</v>
      </c>
    </row>
    <row r="188" ht="21" customHeight="1" spans="1:10">
      <c r="A188" s="40">
        <v>39</v>
      </c>
      <c r="B188" s="40" t="s">
        <v>540</v>
      </c>
      <c r="C188" s="41" t="s">
        <v>541</v>
      </c>
      <c r="D188" s="40" t="s">
        <v>542</v>
      </c>
      <c r="E188" s="42">
        <v>6.75</v>
      </c>
      <c r="F188" s="42">
        <v>4.78</v>
      </c>
      <c r="G188" s="18" t="s">
        <v>13</v>
      </c>
      <c r="H188" s="8">
        <v>185.87</v>
      </c>
      <c r="I188" s="32">
        <f t="shared" si="6"/>
        <v>888.4586</v>
      </c>
      <c r="J188" s="8">
        <f t="shared" si="7"/>
        <v>888.45</v>
      </c>
    </row>
    <row r="189" ht="21" customHeight="1" spans="1:10">
      <c r="A189" s="40">
        <v>40</v>
      </c>
      <c r="B189" s="40" t="s">
        <v>543</v>
      </c>
      <c r="C189" s="41" t="s">
        <v>544</v>
      </c>
      <c r="D189" s="40" t="s">
        <v>545</v>
      </c>
      <c r="E189" s="42">
        <v>2.11</v>
      </c>
      <c r="F189" s="42">
        <v>2.11</v>
      </c>
      <c r="G189" s="18" t="s">
        <v>24</v>
      </c>
      <c r="H189" s="8">
        <v>185.87</v>
      </c>
      <c r="I189" s="32">
        <f t="shared" si="6"/>
        <v>392.1857</v>
      </c>
      <c r="J189" s="8">
        <f t="shared" si="7"/>
        <v>392.18</v>
      </c>
    </row>
    <row r="190" ht="21" customHeight="1" spans="1:10">
      <c r="A190" s="40">
        <v>41</v>
      </c>
      <c r="B190" s="40" t="s">
        <v>546</v>
      </c>
      <c r="C190" s="41" t="s">
        <v>547</v>
      </c>
      <c r="D190" s="41" t="s">
        <v>548</v>
      </c>
      <c r="E190" s="42">
        <v>9.58</v>
      </c>
      <c r="F190" s="42">
        <v>7.57</v>
      </c>
      <c r="G190" s="18" t="s">
        <v>13</v>
      </c>
      <c r="H190" s="8">
        <v>185.87</v>
      </c>
      <c r="I190" s="32">
        <f t="shared" si="6"/>
        <v>1407.0359</v>
      </c>
      <c r="J190" s="8">
        <f t="shared" si="7"/>
        <v>1407.03</v>
      </c>
    </row>
    <row r="191" ht="21" customHeight="1" spans="1:10">
      <c r="A191" s="40">
        <v>42</v>
      </c>
      <c r="B191" s="40" t="s">
        <v>549</v>
      </c>
      <c r="C191" s="41" t="s">
        <v>550</v>
      </c>
      <c r="D191" s="40" t="s">
        <v>551</v>
      </c>
      <c r="E191" s="42">
        <v>6.63</v>
      </c>
      <c r="F191" s="42">
        <v>5.56</v>
      </c>
      <c r="G191" s="18" t="s">
        <v>17</v>
      </c>
      <c r="H191" s="8">
        <v>185.87</v>
      </c>
      <c r="I191" s="32">
        <f t="shared" si="6"/>
        <v>1033.4372</v>
      </c>
      <c r="J191" s="8">
        <f t="shared" si="7"/>
        <v>1033.43</v>
      </c>
    </row>
    <row r="192" ht="21" customHeight="1" spans="1:10">
      <c r="A192" s="40">
        <v>43</v>
      </c>
      <c r="B192" s="40" t="s">
        <v>552</v>
      </c>
      <c r="C192" s="41" t="s">
        <v>553</v>
      </c>
      <c r="D192" s="40" t="s">
        <v>554</v>
      </c>
      <c r="E192" s="42">
        <v>2.43</v>
      </c>
      <c r="F192" s="42">
        <v>1.2</v>
      </c>
      <c r="G192" s="18" t="s">
        <v>13</v>
      </c>
      <c r="H192" s="8">
        <v>185.87</v>
      </c>
      <c r="I192" s="32">
        <f t="shared" si="6"/>
        <v>223.044</v>
      </c>
      <c r="J192" s="8">
        <f t="shared" si="7"/>
        <v>223.04</v>
      </c>
    </row>
    <row r="193" ht="21" customHeight="1" spans="1:10">
      <c r="A193" s="40">
        <v>44</v>
      </c>
      <c r="B193" s="40" t="s">
        <v>555</v>
      </c>
      <c r="C193" s="41" t="s">
        <v>556</v>
      </c>
      <c r="D193" s="41" t="s">
        <v>557</v>
      </c>
      <c r="E193" s="42">
        <v>5.06</v>
      </c>
      <c r="F193" s="42">
        <v>4.44</v>
      </c>
      <c r="G193" s="18" t="s">
        <v>24</v>
      </c>
      <c r="H193" s="8">
        <v>185.87</v>
      </c>
      <c r="I193" s="32">
        <f t="shared" si="6"/>
        <v>825.2628</v>
      </c>
      <c r="J193" s="8">
        <f t="shared" si="7"/>
        <v>825.26</v>
      </c>
    </row>
    <row r="194" ht="21" customHeight="1" spans="1:10">
      <c r="A194" s="40">
        <v>45</v>
      </c>
      <c r="B194" s="40" t="s">
        <v>558</v>
      </c>
      <c r="C194" s="41" t="s">
        <v>559</v>
      </c>
      <c r="D194" s="40" t="s">
        <v>560</v>
      </c>
      <c r="E194" s="42">
        <v>3.29</v>
      </c>
      <c r="F194" s="42">
        <v>3.29</v>
      </c>
      <c r="G194" s="18" t="s">
        <v>28</v>
      </c>
      <c r="H194" s="8">
        <v>185.87</v>
      </c>
      <c r="I194" s="32">
        <f t="shared" si="6"/>
        <v>611.5123</v>
      </c>
      <c r="J194" s="8">
        <f t="shared" si="7"/>
        <v>611.51</v>
      </c>
    </row>
    <row r="195" ht="21" customHeight="1" spans="1:10">
      <c r="A195" s="40">
        <v>46</v>
      </c>
      <c r="B195" s="40" t="s">
        <v>561</v>
      </c>
      <c r="C195" s="41" t="s">
        <v>562</v>
      </c>
      <c r="D195" s="40" t="s">
        <v>563</v>
      </c>
      <c r="E195" s="42">
        <v>2.32</v>
      </c>
      <c r="F195" s="42">
        <v>2.32</v>
      </c>
      <c r="G195" s="18" t="s">
        <v>13</v>
      </c>
      <c r="H195" s="8">
        <v>185.87</v>
      </c>
      <c r="I195" s="32">
        <f t="shared" si="6"/>
        <v>431.2184</v>
      </c>
      <c r="J195" s="8">
        <f t="shared" si="7"/>
        <v>431.21</v>
      </c>
    </row>
    <row r="196" ht="21" customHeight="1" spans="1:10">
      <c r="A196" s="40">
        <v>47</v>
      </c>
      <c r="B196" s="40" t="s">
        <v>564</v>
      </c>
      <c r="C196" s="41" t="s">
        <v>565</v>
      </c>
      <c r="D196" s="41" t="s">
        <v>566</v>
      </c>
      <c r="E196" s="42">
        <v>5.79</v>
      </c>
      <c r="F196" s="42">
        <v>4.55</v>
      </c>
      <c r="G196" s="18" t="s">
        <v>17</v>
      </c>
      <c r="H196" s="8">
        <v>185.87</v>
      </c>
      <c r="I196" s="32">
        <f t="shared" si="6"/>
        <v>845.7085</v>
      </c>
      <c r="J196" s="8">
        <f t="shared" si="7"/>
        <v>845.7</v>
      </c>
    </row>
    <row r="197" ht="21" customHeight="1" spans="1:10">
      <c r="A197" s="40">
        <v>48</v>
      </c>
      <c r="B197" s="40" t="s">
        <v>567</v>
      </c>
      <c r="C197" s="41" t="s">
        <v>568</v>
      </c>
      <c r="D197" s="40" t="s">
        <v>569</v>
      </c>
      <c r="E197" s="42">
        <v>3.12</v>
      </c>
      <c r="F197" s="42">
        <v>1.28</v>
      </c>
      <c r="G197" s="18" t="s">
        <v>28</v>
      </c>
      <c r="H197" s="8">
        <v>185.87</v>
      </c>
      <c r="I197" s="32">
        <f t="shared" si="6"/>
        <v>237.9136</v>
      </c>
      <c r="J197" s="8">
        <f t="shared" si="7"/>
        <v>237.91</v>
      </c>
    </row>
    <row r="198" ht="21" customHeight="1" spans="1:10">
      <c r="A198" s="40">
        <v>49</v>
      </c>
      <c r="B198" s="40" t="s">
        <v>570</v>
      </c>
      <c r="C198" s="41" t="s">
        <v>571</v>
      </c>
      <c r="D198" s="40" t="s">
        <v>572</v>
      </c>
      <c r="E198" s="42">
        <v>4.99</v>
      </c>
      <c r="F198" s="42">
        <v>3.79</v>
      </c>
      <c r="G198" s="18" t="s">
        <v>32</v>
      </c>
      <c r="H198" s="8">
        <v>185.87</v>
      </c>
      <c r="I198" s="32">
        <f t="shared" si="6"/>
        <v>704.4473</v>
      </c>
      <c r="J198" s="8">
        <f t="shared" si="7"/>
        <v>704.44</v>
      </c>
    </row>
    <row r="199" ht="21" customHeight="1" spans="1:10">
      <c r="A199" s="40">
        <v>50</v>
      </c>
      <c r="B199" s="40" t="s">
        <v>573</v>
      </c>
      <c r="C199" s="41" t="s">
        <v>574</v>
      </c>
      <c r="D199" s="40" t="s">
        <v>575</v>
      </c>
      <c r="E199" s="42">
        <v>4.01</v>
      </c>
      <c r="F199" s="42">
        <v>3.01</v>
      </c>
      <c r="G199" s="18" t="s">
        <v>13</v>
      </c>
      <c r="H199" s="8">
        <v>185.87</v>
      </c>
      <c r="I199" s="32">
        <f t="shared" si="6"/>
        <v>559.4687</v>
      </c>
      <c r="J199" s="8">
        <f t="shared" si="7"/>
        <v>559.46</v>
      </c>
    </row>
    <row r="200" ht="21" customHeight="1" spans="1:10">
      <c r="A200" s="40">
        <v>51</v>
      </c>
      <c r="B200" s="40" t="s">
        <v>576</v>
      </c>
      <c r="C200" s="41" t="s">
        <v>577</v>
      </c>
      <c r="D200" s="40" t="s">
        <v>578</v>
      </c>
      <c r="E200" s="42">
        <v>7.36</v>
      </c>
      <c r="F200" s="42">
        <v>4.91</v>
      </c>
      <c r="G200" s="18" t="s">
        <v>13</v>
      </c>
      <c r="H200" s="8">
        <v>185.87</v>
      </c>
      <c r="I200" s="32">
        <f t="shared" si="6"/>
        <v>912.6217</v>
      </c>
      <c r="J200" s="8">
        <f t="shared" si="7"/>
        <v>912.62</v>
      </c>
    </row>
    <row r="201" ht="21" customHeight="1" spans="1:10">
      <c r="A201" s="40">
        <v>52</v>
      </c>
      <c r="B201" s="40" t="s">
        <v>579</v>
      </c>
      <c r="C201" s="41" t="s">
        <v>580</v>
      </c>
      <c r="D201" s="40" t="s">
        <v>581</v>
      </c>
      <c r="E201" s="42">
        <v>2.9</v>
      </c>
      <c r="F201" s="42">
        <v>1.96</v>
      </c>
      <c r="G201" s="18" t="s">
        <v>17</v>
      </c>
      <c r="H201" s="8">
        <v>185.87</v>
      </c>
      <c r="I201" s="32">
        <f t="shared" si="6"/>
        <v>364.3052</v>
      </c>
      <c r="J201" s="8">
        <f t="shared" si="7"/>
        <v>364.3</v>
      </c>
    </row>
    <row r="202" ht="21" customHeight="1" spans="1:10">
      <c r="A202" s="40">
        <v>53</v>
      </c>
      <c r="B202" s="40" t="s">
        <v>582</v>
      </c>
      <c r="C202" s="41" t="s">
        <v>583</v>
      </c>
      <c r="D202" s="40" t="s">
        <v>584</v>
      </c>
      <c r="E202" s="42">
        <v>3.56</v>
      </c>
      <c r="F202" s="42">
        <v>3.56</v>
      </c>
      <c r="G202" s="18" t="s">
        <v>13</v>
      </c>
      <c r="H202" s="8">
        <v>185.87</v>
      </c>
      <c r="I202" s="32">
        <f t="shared" si="6"/>
        <v>661.6972</v>
      </c>
      <c r="J202" s="8">
        <f t="shared" si="7"/>
        <v>661.69</v>
      </c>
    </row>
    <row r="203" ht="21" customHeight="1" spans="1:10">
      <c r="A203" s="40">
        <v>54</v>
      </c>
      <c r="B203" s="40" t="s">
        <v>585</v>
      </c>
      <c r="C203" s="41" t="s">
        <v>586</v>
      </c>
      <c r="D203" s="40" t="s">
        <v>587</v>
      </c>
      <c r="E203" s="42">
        <v>8.1</v>
      </c>
      <c r="F203" s="42">
        <v>6.88</v>
      </c>
      <c r="G203" s="18" t="s">
        <v>13</v>
      </c>
      <c r="H203" s="8">
        <v>185.87</v>
      </c>
      <c r="I203" s="32">
        <f t="shared" si="6"/>
        <v>1278.7856</v>
      </c>
      <c r="J203" s="8">
        <f t="shared" si="7"/>
        <v>1278.78</v>
      </c>
    </row>
    <row r="204" ht="21" customHeight="1" spans="1:10">
      <c r="A204" s="40">
        <v>55</v>
      </c>
      <c r="B204" s="40" t="s">
        <v>588</v>
      </c>
      <c r="C204" s="41" t="s">
        <v>589</v>
      </c>
      <c r="D204" s="40" t="s">
        <v>590</v>
      </c>
      <c r="E204" s="42">
        <v>1.7</v>
      </c>
      <c r="F204" s="42">
        <v>1.7</v>
      </c>
      <c r="G204" s="18" t="s">
        <v>17</v>
      </c>
      <c r="H204" s="8">
        <v>185.87</v>
      </c>
      <c r="I204" s="32">
        <f t="shared" si="6"/>
        <v>315.979</v>
      </c>
      <c r="J204" s="8">
        <f t="shared" si="7"/>
        <v>315.97</v>
      </c>
    </row>
    <row r="205" ht="21" customHeight="1" spans="1:10">
      <c r="A205" s="40">
        <v>56</v>
      </c>
      <c r="B205" s="40" t="s">
        <v>591</v>
      </c>
      <c r="C205" s="41" t="s">
        <v>592</v>
      </c>
      <c r="D205" s="40" t="s">
        <v>593</v>
      </c>
      <c r="E205" s="42">
        <v>5.97</v>
      </c>
      <c r="F205" s="42">
        <v>4.44</v>
      </c>
      <c r="G205" s="18" t="s">
        <v>13</v>
      </c>
      <c r="H205" s="8">
        <v>185.87</v>
      </c>
      <c r="I205" s="32">
        <f t="shared" si="6"/>
        <v>825.2628</v>
      </c>
      <c r="J205" s="8">
        <f t="shared" si="7"/>
        <v>825.26</v>
      </c>
    </row>
    <row r="206" ht="21" customHeight="1" spans="1:10">
      <c r="A206" s="40">
        <v>57</v>
      </c>
      <c r="B206" s="40" t="s">
        <v>594</v>
      </c>
      <c r="C206" s="41" t="s">
        <v>595</v>
      </c>
      <c r="D206" s="40" t="s">
        <v>596</v>
      </c>
      <c r="E206" s="42">
        <v>4.56</v>
      </c>
      <c r="F206" s="42">
        <v>3.87</v>
      </c>
      <c r="G206" s="18" t="s">
        <v>24</v>
      </c>
      <c r="H206" s="8">
        <v>185.87</v>
      </c>
      <c r="I206" s="32">
        <f t="shared" si="6"/>
        <v>719.3169</v>
      </c>
      <c r="J206" s="8">
        <f t="shared" si="7"/>
        <v>719.31</v>
      </c>
    </row>
    <row r="207" ht="21" customHeight="1" spans="1:10">
      <c r="A207" s="40">
        <v>58</v>
      </c>
      <c r="B207" s="40" t="s">
        <v>597</v>
      </c>
      <c r="C207" s="41" t="s">
        <v>598</v>
      </c>
      <c r="D207" s="40" t="s">
        <v>599</v>
      </c>
      <c r="E207" s="42">
        <v>2.58</v>
      </c>
      <c r="F207" s="42">
        <v>2.58</v>
      </c>
      <c r="G207" s="18" t="s">
        <v>28</v>
      </c>
      <c r="H207" s="8">
        <v>185.87</v>
      </c>
      <c r="I207" s="32">
        <f t="shared" si="6"/>
        <v>479.5446</v>
      </c>
      <c r="J207" s="8">
        <f t="shared" si="7"/>
        <v>479.54</v>
      </c>
    </row>
    <row r="208" ht="21" customHeight="1" spans="1:10">
      <c r="A208" s="40">
        <v>59</v>
      </c>
      <c r="B208" s="40" t="s">
        <v>600</v>
      </c>
      <c r="C208" s="41" t="s">
        <v>601</v>
      </c>
      <c r="D208" s="35" t="s">
        <v>602</v>
      </c>
      <c r="E208" s="42">
        <v>2.84</v>
      </c>
      <c r="F208" s="42">
        <v>1.88</v>
      </c>
      <c r="G208" s="18" t="s">
        <v>32</v>
      </c>
      <c r="H208" s="8">
        <v>185.87</v>
      </c>
      <c r="I208" s="32">
        <f t="shared" si="6"/>
        <v>349.4356</v>
      </c>
      <c r="J208" s="8">
        <f t="shared" si="7"/>
        <v>349.43</v>
      </c>
    </row>
    <row r="209" ht="21" customHeight="1" spans="1:10">
      <c r="A209" s="40">
        <v>60</v>
      </c>
      <c r="B209" s="40" t="s">
        <v>603</v>
      </c>
      <c r="C209" s="41" t="s">
        <v>604</v>
      </c>
      <c r="D209" s="40" t="s">
        <v>605</v>
      </c>
      <c r="E209" s="42">
        <v>6.5</v>
      </c>
      <c r="F209" s="42">
        <v>4.02</v>
      </c>
      <c r="G209" s="18" t="s">
        <v>13</v>
      </c>
      <c r="H209" s="8">
        <v>185.87</v>
      </c>
      <c r="I209" s="32">
        <f t="shared" si="6"/>
        <v>747.1974</v>
      </c>
      <c r="J209" s="8">
        <f t="shared" si="7"/>
        <v>747.19</v>
      </c>
    </row>
    <row r="210" ht="21" customHeight="1" spans="1:10">
      <c r="A210" s="40">
        <v>61</v>
      </c>
      <c r="B210" s="40" t="s">
        <v>606</v>
      </c>
      <c r="C210" s="41" t="s">
        <v>607</v>
      </c>
      <c r="D210" s="40" t="s">
        <v>608</v>
      </c>
      <c r="E210" s="42">
        <v>5.39</v>
      </c>
      <c r="F210" s="42">
        <v>4.92</v>
      </c>
      <c r="G210" s="18" t="s">
        <v>13</v>
      </c>
      <c r="H210" s="8">
        <v>185.87</v>
      </c>
      <c r="I210" s="32">
        <f t="shared" si="6"/>
        <v>914.4804</v>
      </c>
      <c r="J210" s="8">
        <f t="shared" si="7"/>
        <v>914.48</v>
      </c>
    </row>
    <row r="211" ht="21" customHeight="1" spans="1:10">
      <c r="A211" s="40">
        <v>62</v>
      </c>
      <c r="B211" s="41" t="s">
        <v>609</v>
      </c>
      <c r="C211" s="41" t="s">
        <v>610</v>
      </c>
      <c r="D211" s="62" t="s">
        <v>611</v>
      </c>
      <c r="E211" s="42">
        <v>3.78</v>
      </c>
      <c r="F211" s="42">
        <v>3.78</v>
      </c>
      <c r="G211" s="18" t="s">
        <v>17</v>
      </c>
      <c r="H211" s="8">
        <v>185.87</v>
      </c>
      <c r="I211" s="32">
        <f t="shared" si="6"/>
        <v>702.5886</v>
      </c>
      <c r="J211" s="8">
        <f t="shared" si="7"/>
        <v>702.58</v>
      </c>
    </row>
    <row r="212" ht="21" customHeight="1" spans="1:10">
      <c r="A212" s="40">
        <v>63</v>
      </c>
      <c r="B212" s="40" t="s">
        <v>612</v>
      </c>
      <c r="C212" s="41" t="s">
        <v>613</v>
      </c>
      <c r="D212" s="40" t="s">
        <v>614</v>
      </c>
      <c r="E212" s="42">
        <v>5.19</v>
      </c>
      <c r="F212" s="42">
        <v>4.75</v>
      </c>
      <c r="G212" s="18" t="s">
        <v>13</v>
      </c>
      <c r="H212" s="8">
        <v>185.87</v>
      </c>
      <c r="I212" s="32">
        <f t="shared" si="6"/>
        <v>882.8825</v>
      </c>
      <c r="J212" s="8">
        <f t="shared" si="7"/>
        <v>882.88</v>
      </c>
    </row>
    <row r="213" ht="21" customHeight="1" spans="1:10">
      <c r="A213" s="40">
        <v>64</v>
      </c>
      <c r="B213" s="40" t="s">
        <v>615</v>
      </c>
      <c r="C213" s="41" t="s">
        <v>616</v>
      </c>
      <c r="D213" s="40" t="s">
        <v>617</v>
      </c>
      <c r="E213" s="42">
        <v>0.87</v>
      </c>
      <c r="F213" s="42">
        <v>0.87</v>
      </c>
      <c r="G213" s="18" t="s">
        <v>13</v>
      </c>
      <c r="H213" s="8">
        <v>185.87</v>
      </c>
      <c r="I213" s="32">
        <f t="shared" si="6"/>
        <v>161.7069</v>
      </c>
      <c r="J213" s="8">
        <f t="shared" si="7"/>
        <v>161.7</v>
      </c>
    </row>
    <row r="214" ht="21" customHeight="1" spans="1:10">
      <c r="A214" s="40">
        <v>65</v>
      </c>
      <c r="B214" s="40" t="s">
        <v>618</v>
      </c>
      <c r="C214" s="41" t="s">
        <v>619</v>
      </c>
      <c r="D214" s="40" t="s">
        <v>620</v>
      </c>
      <c r="E214" s="42">
        <v>3.64</v>
      </c>
      <c r="F214" s="42">
        <v>2.94</v>
      </c>
      <c r="G214" s="18" t="s">
        <v>13</v>
      </c>
      <c r="H214" s="8">
        <v>185.87</v>
      </c>
      <c r="I214" s="32">
        <f t="shared" si="6"/>
        <v>546.4578</v>
      </c>
      <c r="J214" s="8">
        <f t="shared" si="7"/>
        <v>546.45</v>
      </c>
    </row>
    <row r="215" ht="21" customHeight="1" spans="1:10">
      <c r="A215" s="40">
        <v>66</v>
      </c>
      <c r="B215" s="40" t="s">
        <v>621</v>
      </c>
      <c r="C215" s="41" t="s">
        <v>622</v>
      </c>
      <c r="D215" s="40" t="s">
        <v>623</v>
      </c>
      <c r="E215" s="42">
        <v>0.85</v>
      </c>
      <c r="F215" s="42">
        <v>0.85</v>
      </c>
      <c r="G215" s="18" t="s">
        <v>13</v>
      </c>
      <c r="H215" s="8">
        <v>185.87</v>
      </c>
      <c r="I215" s="32">
        <f t="shared" ref="I215:I217" si="8">H215*F215</f>
        <v>157.9895</v>
      </c>
      <c r="J215" s="8">
        <f t="shared" ref="J215:J217" si="9">INT(H215*F215*100)/100</f>
        <v>157.98</v>
      </c>
    </row>
    <row r="216" ht="21" customHeight="1" spans="1:10">
      <c r="A216" s="40">
        <v>67</v>
      </c>
      <c r="B216" s="43" t="s">
        <v>624</v>
      </c>
      <c r="C216" s="44" t="s">
        <v>625</v>
      </c>
      <c r="D216" s="45" t="s">
        <v>626</v>
      </c>
      <c r="E216" s="46">
        <v>5.15</v>
      </c>
      <c r="F216" s="46">
        <v>4.57</v>
      </c>
      <c r="G216" s="18" t="s">
        <v>13</v>
      </c>
      <c r="H216" s="8">
        <v>185.87</v>
      </c>
      <c r="I216" s="32">
        <f t="shared" si="8"/>
        <v>849.4259</v>
      </c>
      <c r="J216" s="8">
        <f t="shared" si="9"/>
        <v>849.42</v>
      </c>
    </row>
    <row r="217" ht="21" customHeight="1" spans="1:10">
      <c r="A217" s="43" t="s">
        <v>627</v>
      </c>
      <c r="B217" s="43"/>
      <c r="C217" s="44"/>
      <c r="D217" s="45"/>
      <c r="E217" s="46">
        <f>SUM(E150:E216)</f>
        <v>283.26</v>
      </c>
      <c r="F217" s="46">
        <f>SUM(F150:F216)</f>
        <v>220.7</v>
      </c>
      <c r="G217" s="50"/>
      <c r="H217" s="8">
        <v>185.87</v>
      </c>
      <c r="I217" s="32">
        <f t="shared" si="8"/>
        <v>41021.509</v>
      </c>
      <c r="J217" s="8">
        <f t="shared" si="9"/>
        <v>41021.5</v>
      </c>
    </row>
    <row r="218" ht="21" customHeight="1" spans="1:7">
      <c r="A218" s="51"/>
      <c r="B218" s="51"/>
      <c r="C218" s="58"/>
      <c r="D218" s="59"/>
      <c r="E218" s="52"/>
      <c r="F218" s="52"/>
      <c r="G218" s="53"/>
    </row>
    <row r="219" ht="30" customHeight="1" spans="1:10">
      <c r="A219" s="6" t="s">
        <v>941</v>
      </c>
      <c r="B219" s="6"/>
      <c r="C219" s="6"/>
      <c r="D219" s="6"/>
      <c r="E219" s="6"/>
      <c r="F219" s="6"/>
      <c r="G219" s="6"/>
      <c r="H219" s="6"/>
      <c r="I219" s="31"/>
      <c r="J219" s="6"/>
    </row>
    <row r="220" customHeight="1" spans="1:3">
      <c r="A220" s="7" t="s">
        <v>1</v>
      </c>
      <c r="B220" s="7"/>
      <c r="C220" s="2" t="s">
        <v>628</v>
      </c>
    </row>
    <row r="221" ht="45" customHeight="1" spans="1:10">
      <c r="A221" s="8" t="s">
        <v>3</v>
      </c>
      <c r="B221" s="8" t="s">
        <v>4</v>
      </c>
      <c r="C221" s="9" t="s">
        <v>5</v>
      </c>
      <c r="D221" s="10" t="s">
        <v>6</v>
      </c>
      <c r="E221" s="11" t="s">
        <v>7</v>
      </c>
      <c r="F221" s="11" t="s">
        <v>8</v>
      </c>
      <c r="G221" s="12" t="s">
        <v>9</v>
      </c>
      <c r="H221" s="13" t="s">
        <v>942</v>
      </c>
      <c r="I221" s="13" t="s">
        <v>943</v>
      </c>
      <c r="J221" s="13" t="s">
        <v>944</v>
      </c>
    </row>
    <row r="222" ht="23.1" customHeight="1" spans="1:10">
      <c r="A222" s="40">
        <v>1</v>
      </c>
      <c r="B222" s="40" t="s">
        <v>629</v>
      </c>
      <c r="C222" s="41" t="s">
        <v>630</v>
      </c>
      <c r="D222" s="62" t="s">
        <v>631</v>
      </c>
      <c r="E222" s="42">
        <v>1.5</v>
      </c>
      <c r="F222" s="42">
        <v>1.5</v>
      </c>
      <c r="G222" s="47" t="s">
        <v>17</v>
      </c>
      <c r="H222" s="8">
        <v>185.87</v>
      </c>
      <c r="I222" s="32">
        <f>H222*F222</f>
        <v>278.805</v>
      </c>
      <c r="J222" s="8">
        <f>INT(H222*F222*100)/100</f>
        <v>278.8</v>
      </c>
    </row>
    <row r="223" ht="23.1" customHeight="1" spans="1:10">
      <c r="A223" s="40">
        <v>2</v>
      </c>
      <c r="B223" s="40" t="s">
        <v>632</v>
      </c>
      <c r="C223" s="41" t="s">
        <v>633</v>
      </c>
      <c r="D223" s="62" t="s">
        <v>634</v>
      </c>
      <c r="E223" s="42">
        <v>2.81</v>
      </c>
      <c r="F223" s="42">
        <v>1.83</v>
      </c>
      <c r="G223" s="47" t="s">
        <v>13</v>
      </c>
      <c r="H223" s="8">
        <v>185.87</v>
      </c>
      <c r="I223" s="32">
        <f t="shared" ref="I223:I267" si="10">H223*F223</f>
        <v>340.1421</v>
      </c>
      <c r="J223" s="8">
        <f t="shared" ref="J223:J267" si="11">INT(H223*F223*100)/100</f>
        <v>340.14</v>
      </c>
    </row>
    <row r="224" ht="23.1" customHeight="1" spans="1:10">
      <c r="A224" s="40">
        <v>3</v>
      </c>
      <c r="B224" s="40" t="s">
        <v>635</v>
      </c>
      <c r="C224" s="41" t="s">
        <v>636</v>
      </c>
      <c r="D224" s="62" t="s">
        <v>637</v>
      </c>
      <c r="E224" s="42">
        <v>5.34</v>
      </c>
      <c r="F224" s="42">
        <v>4.28</v>
      </c>
      <c r="G224" s="47" t="s">
        <v>24</v>
      </c>
      <c r="H224" s="8">
        <v>185.87</v>
      </c>
      <c r="I224" s="32">
        <f t="shared" si="10"/>
        <v>795.5236</v>
      </c>
      <c r="J224" s="8">
        <f t="shared" si="11"/>
        <v>795.52</v>
      </c>
    </row>
    <row r="225" ht="23.1" customHeight="1" spans="1:10">
      <c r="A225" s="40">
        <v>4</v>
      </c>
      <c r="B225" s="40" t="s">
        <v>638</v>
      </c>
      <c r="C225" s="41" t="s">
        <v>639</v>
      </c>
      <c r="D225" s="62" t="s">
        <v>640</v>
      </c>
      <c r="E225" s="42">
        <v>4.22</v>
      </c>
      <c r="F225" s="42">
        <v>3.41</v>
      </c>
      <c r="G225" s="47" t="s">
        <v>28</v>
      </c>
      <c r="H225" s="8">
        <v>185.87</v>
      </c>
      <c r="I225" s="32">
        <f t="shared" si="10"/>
        <v>633.8167</v>
      </c>
      <c r="J225" s="8">
        <f t="shared" si="11"/>
        <v>633.81</v>
      </c>
    </row>
    <row r="226" ht="23.1" customHeight="1" spans="1:10">
      <c r="A226" s="40">
        <v>5</v>
      </c>
      <c r="B226" s="40" t="s">
        <v>641</v>
      </c>
      <c r="C226" s="41" t="s">
        <v>642</v>
      </c>
      <c r="D226" s="62" t="s">
        <v>643</v>
      </c>
      <c r="E226" s="42">
        <v>9.42</v>
      </c>
      <c r="F226" s="42">
        <v>4.06</v>
      </c>
      <c r="G226" s="47" t="s">
        <v>32</v>
      </c>
      <c r="H226" s="8">
        <v>185.87</v>
      </c>
      <c r="I226" s="32">
        <f t="shared" si="10"/>
        <v>754.6322</v>
      </c>
      <c r="J226" s="8">
        <f t="shared" si="11"/>
        <v>754.63</v>
      </c>
    </row>
    <row r="227" ht="23.1" customHeight="1" spans="1:10">
      <c r="A227" s="40">
        <v>6</v>
      </c>
      <c r="B227" s="40" t="s">
        <v>644</v>
      </c>
      <c r="C227" s="41" t="s">
        <v>645</v>
      </c>
      <c r="D227" s="62" t="s">
        <v>646</v>
      </c>
      <c r="E227" s="42">
        <v>7.36</v>
      </c>
      <c r="F227" s="42">
        <v>6.06</v>
      </c>
      <c r="G227" s="47" t="s">
        <v>13</v>
      </c>
      <c r="H227" s="8">
        <v>185.87</v>
      </c>
      <c r="I227" s="32">
        <f t="shared" si="10"/>
        <v>1126.3722</v>
      </c>
      <c r="J227" s="8">
        <f t="shared" si="11"/>
        <v>1126.37</v>
      </c>
    </row>
    <row r="228" ht="23.1" customHeight="1" spans="1:10">
      <c r="A228" s="40">
        <v>7</v>
      </c>
      <c r="B228" s="40" t="s">
        <v>647</v>
      </c>
      <c r="C228" s="41" t="s">
        <v>648</v>
      </c>
      <c r="D228" s="63" t="s">
        <v>649</v>
      </c>
      <c r="E228" s="42">
        <v>2.85</v>
      </c>
      <c r="F228" s="42">
        <v>2.85</v>
      </c>
      <c r="G228" s="47" t="s">
        <v>17</v>
      </c>
      <c r="H228" s="8">
        <v>185.87</v>
      </c>
      <c r="I228" s="32">
        <f t="shared" si="10"/>
        <v>529.7295</v>
      </c>
      <c r="J228" s="8">
        <f t="shared" si="11"/>
        <v>529.72</v>
      </c>
    </row>
    <row r="229" ht="23.1" customHeight="1" spans="1:10">
      <c r="A229" s="40">
        <v>8</v>
      </c>
      <c r="B229" s="40" t="s">
        <v>650</v>
      </c>
      <c r="C229" s="41" t="s">
        <v>651</v>
      </c>
      <c r="D229" s="63" t="s">
        <v>652</v>
      </c>
      <c r="E229" s="42">
        <v>16.89</v>
      </c>
      <c r="F229" s="42">
        <v>12.57</v>
      </c>
      <c r="G229" s="47" t="s">
        <v>13</v>
      </c>
      <c r="H229" s="8">
        <v>185.87</v>
      </c>
      <c r="I229" s="32">
        <f t="shared" si="10"/>
        <v>2336.3859</v>
      </c>
      <c r="J229" s="8">
        <f t="shared" si="11"/>
        <v>2336.38</v>
      </c>
    </row>
    <row r="230" ht="23.1" customHeight="1" spans="1:10">
      <c r="A230" s="40">
        <v>9</v>
      </c>
      <c r="B230" s="40" t="s">
        <v>653</v>
      </c>
      <c r="C230" s="41" t="s">
        <v>654</v>
      </c>
      <c r="D230" s="41" t="s">
        <v>655</v>
      </c>
      <c r="E230" s="42">
        <v>8.19</v>
      </c>
      <c r="F230" s="42">
        <v>8.19</v>
      </c>
      <c r="G230" s="47" t="s">
        <v>24</v>
      </c>
      <c r="H230" s="8">
        <v>185.87</v>
      </c>
      <c r="I230" s="32">
        <f t="shared" si="10"/>
        <v>1522.2753</v>
      </c>
      <c r="J230" s="8">
        <f t="shared" si="11"/>
        <v>1522.27</v>
      </c>
    </row>
    <row r="231" ht="23.1" customHeight="1" spans="1:10">
      <c r="A231" s="40">
        <v>10</v>
      </c>
      <c r="B231" s="40" t="s">
        <v>656</v>
      </c>
      <c r="C231" s="41" t="s">
        <v>657</v>
      </c>
      <c r="D231" s="62" t="s">
        <v>658</v>
      </c>
      <c r="E231" s="42">
        <v>4.37</v>
      </c>
      <c r="F231" s="42">
        <v>4.37</v>
      </c>
      <c r="G231" s="47" t="s">
        <v>28</v>
      </c>
      <c r="H231" s="8">
        <v>185.87</v>
      </c>
      <c r="I231" s="32">
        <f t="shared" si="10"/>
        <v>812.2519</v>
      </c>
      <c r="J231" s="8">
        <f t="shared" si="11"/>
        <v>812.25</v>
      </c>
    </row>
    <row r="232" ht="23.1" customHeight="1" spans="1:10">
      <c r="A232" s="40">
        <v>11</v>
      </c>
      <c r="B232" s="40" t="s">
        <v>659</v>
      </c>
      <c r="C232" s="41" t="s">
        <v>660</v>
      </c>
      <c r="D232" s="62" t="s">
        <v>661</v>
      </c>
      <c r="E232" s="42">
        <v>10.94</v>
      </c>
      <c r="F232" s="42">
        <v>3.92</v>
      </c>
      <c r="G232" s="47" t="s">
        <v>32</v>
      </c>
      <c r="H232" s="8">
        <v>185.87</v>
      </c>
      <c r="I232" s="32">
        <f t="shared" si="10"/>
        <v>728.6104</v>
      </c>
      <c r="J232" s="8">
        <f t="shared" si="11"/>
        <v>728.61</v>
      </c>
    </row>
    <row r="233" ht="23.1" customHeight="1" spans="1:10">
      <c r="A233" s="40">
        <v>12</v>
      </c>
      <c r="B233" s="40" t="s">
        <v>662</v>
      </c>
      <c r="C233" s="62" t="s">
        <v>663</v>
      </c>
      <c r="D233" s="62" t="s">
        <v>664</v>
      </c>
      <c r="E233" s="42">
        <v>3.02</v>
      </c>
      <c r="F233" s="42">
        <v>2.44</v>
      </c>
      <c r="G233" s="47" t="s">
        <v>13</v>
      </c>
      <c r="H233" s="8">
        <v>185.87</v>
      </c>
      <c r="I233" s="32">
        <f t="shared" si="10"/>
        <v>453.5228</v>
      </c>
      <c r="J233" s="8">
        <f t="shared" si="11"/>
        <v>453.52</v>
      </c>
    </row>
    <row r="234" ht="23.1" customHeight="1" spans="1:10">
      <c r="A234" s="40">
        <v>13</v>
      </c>
      <c r="B234" s="40" t="s">
        <v>665</v>
      </c>
      <c r="C234" s="41" t="s">
        <v>666</v>
      </c>
      <c r="D234" s="63" t="s">
        <v>667</v>
      </c>
      <c r="E234" s="42">
        <v>11.12</v>
      </c>
      <c r="F234" s="42">
        <v>7.12</v>
      </c>
      <c r="G234" s="47" t="s">
        <v>13</v>
      </c>
      <c r="H234" s="8">
        <v>185.87</v>
      </c>
      <c r="I234" s="32">
        <f t="shared" si="10"/>
        <v>1323.3944</v>
      </c>
      <c r="J234" s="8">
        <f t="shared" si="11"/>
        <v>1323.39</v>
      </c>
    </row>
    <row r="235" ht="23.1" customHeight="1" spans="1:10">
      <c r="A235" s="40">
        <v>14</v>
      </c>
      <c r="B235" s="40" t="s">
        <v>668</v>
      </c>
      <c r="C235" s="41" t="s">
        <v>669</v>
      </c>
      <c r="D235" s="62" t="s">
        <v>670</v>
      </c>
      <c r="E235" s="42">
        <v>4.13</v>
      </c>
      <c r="F235" s="42">
        <v>4.13</v>
      </c>
      <c r="G235" s="47" t="s">
        <v>17</v>
      </c>
      <c r="H235" s="8">
        <v>185.87</v>
      </c>
      <c r="I235" s="32">
        <f t="shared" si="10"/>
        <v>767.6431</v>
      </c>
      <c r="J235" s="8">
        <f t="shared" si="11"/>
        <v>767.64</v>
      </c>
    </row>
    <row r="236" ht="23.1" customHeight="1" spans="1:10">
      <c r="A236" s="40">
        <v>15</v>
      </c>
      <c r="B236" s="40" t="s">
        <v>671</v>
      </c>
      <c r="C236" s="41" t="s">
        <v>672</v>
      </c>
      <c r="D236" s="62" t="s">
        <v>673</v>
      </c>
      <c r="E236" s="42">
        <v>8.27</v>
      </c>
      <c r="F236" s="42">
        <v>8.13</v>
      </c>
      <c r="G236" s="47" t="s">
        <v>13</v>
      </c>
      <c r="H236" s="8">
        <v>185.87</v>
      </c>
      <c r="I236" s="32">
        <f t="shared" si="10"/>
        <v>1511.1231</v>
      </c>
      <c r="J236" s="8">
        <f t="shared" si="11"/>
        <v>1511.12</v>
      </c>
    </row>
    <row r="237" ht="23.1" customHeight="1" spans="1:10">
      <c r="A237" s="40">
        <v>16</v>
      </c>
      <c r="B237" s="40" t="s">
        <v>674</v>
      </c>
      <c r="C237" s="41" t="s">
        <v>675</v>
      </c>
      <c r="D237" s="62" t="s">
        <v>676</v>
      </c>
      <c r="E237" s="42">
        <v>8.2</v>
      </c>
      <c r="F237" s="42">
        <v>8.2</v>
      </c>
      <c r="G237" s="47" t="s">
        <v>24</v>
      </c>
      <c r="H237" s="8">
        <v>185.87</v>
      </c>
      <c r="I237" s="32">
        <f t="shared" si="10"/>
        <v>1524.134</v>
      </c>
      <c r="J237" s="8">
        <f t="shared" si="11"/>
        <v>1524.13</v>
      </c>
    </row>
    <row r="238" ht="23.1" customHeight="1" spans="1:10">
      <c r="A238" s="40">
        <v>17</v>
      </c>
      <c r="B238" s="40" t="s">
        <v>677</v>
      </c>
      <c r="C238" s="41" t="s">
        <v>678</v>
      </c>
      <c r="D238" s="63" t="s">
        <v>679</v>
      </c>
      <c r="E238" s="42">
        <v>5.5</v>
      </c>
      <c r="F238" s="42">
        <v>3.17</v>
      </c>
      <c r="G238" s="47" t="s">
        <v>13</v>
      </c>
      <c r="H238" s="8">
        <v>185.87</v>
      </c>
      <c r="I238" s="32">
        <f t="shared" si="10"/>
        <v>589.2079</v>
      </c>
      <c r="J238" s="8">
        <f t="shared" si="11"/>
        <v>589.2</v>
      </c>
    </row>
    <row r="239" ht="23.1" customHeight="1" spans="1:10">
      <c r="A239" s="40">
        <v>18</v>
      </c>
      <c r="B239" s="40" t="s">
        <v>680</v>
      </c>
      <c r="C239" s="41" t="s">
        <v>681</v>
      </c>
      <c r="D239" s="62" t="s">
        <v>682</v>
      </c>
      <c r="E239" s="42">
        <v>3.14</v>
      </c>
      <c r="F239" s="42">
        <v>3.14</v>
      </c>
      <c r="G239" s="47" t="s">
        <v>17</v>
      </c>
      <c r="H239" s="8">
        <v>185.87</v>
      </c>
      <c r="I239" s="32">
        <f t="shared" si="10"/>
        <v>583.6318</v>
      </c>
      <c r="J239" s="8">
        <f t="shared" si="11"/>
        <v>583.63</v>
      </c>
    </row>
    <row r="240" ht="23.1" customHeight="1" spans="1:10">
      <c r="A240" s="40">
        <v>19</v>
      </c>
      <c r="B240" s="40" t="s">
        <v>683</v>
      </c>
      <c r="C240" s="41" t="s">
        <v>684</v>
      </c>
      <c r="D240" s="62" t="s">
        <v>685</v>
      </c>
      <c r="E240" s="42">
        <v>7.22</v>
      </c>
      <c r="F240" s="42">
        <v>7.22</v>
      </c>
      <c r="G240" s="47" t="s">
        <v>24</v>
      </c>
      <c r="H240" s="8">
        <v>185.87</v>
      </c>
      <c r="I240" s="32">
        <f t="shared" si="10"/>
        <v>1341.9814</v>
      </c>
      <c r="J240" s="8">
        <f t="shared" si="11"/>
        <v>1341.98</v>
      </c>
    </row>
    <row r="241" ht="23.1" customHeight="1" spans="1:10">
      <c r="A241" s="40">
        <v>20</v>
      </c>
      <c r="B241" s="40" t="s">
        <v>686</v>
      </c>
      <c r="C241" s="41" t="s">
        <v>687</v>
      </c>
      <c r="D241" s="62" t="s">
        <v>688</v>
      </c>
      <c r="E241" s="42">
        <v>4.45</v>
      </c>
      <c r="F241" s="42">
        <v>3.55</v>
      </c>
      <c r="G241" s="47" t="s">
        <v>28</v>
      </c>
      <c r="H241" s="8">
        <v>185.87</v>
      </c>
      <c r="I241" s="32">
        <f t="shared" si="10"/>
        <v>659.8385</v>
      </c>
      <c r="J241" s="8">
        <f t="shared" si="11"/>
        <v>659.83</v>
      </c>
    </row>
    <row r="242" ht="23.1" customHeight="1" spans="1:10">
      <c r="A242" s="40">
        <v>21</v>
      </c>
      <c r="B242" s="40" t="s">
        <v>689</v>
      </c>
      <c r="C242" s="41" t="s">
        <v>690</v>
      </c>
      <c r="D242" s="64" t="s">
        <v>691</v>
      </c>
      <c r="E242" s="42">
        <v>2.06</v>
      </c>
      <c r="F242" s="42">
        <v>1.96</v>
      </c>
      <c r="G242" s="47" t="s">
        <v>13</v>
      </c>
      <c r="H242" s="8">
        <v>185.87</v>
      </c>
      <c r="I242" s="32">
        <f t="shared" si="10"/>
        <v>364.3052</v>
      </c>
      <c r="J242" s="8">
        <f t="shared" si="11"/>
        <v>364.3</v>
      </c>
    </row>
    <row r="243" ht="23.1" customHeight="1" spans="1:10">
      <c r="A243" s="40">
        <v>22</v>
      </c>
      <c r="B243" s="40" t="s">
        <v>692</v>
      </c>
      <c r="C243" s="62" t="s">
        <v>693</v>
      </c>
      <c r="D243" s="62" t="s">
        <v>694</v>
      </c>
      <c r="E243" s="42">
        <v>6.72</v>
      </c>
      <c r="F243" s="42">
        <v>6.72</v>
      </c>
      <c r="G243" s="47" t="s">
        <v>17</v>
      </c>
      <c r="H243" s="8">
        <v>185.87</v>
      </c>
      <c r="I243" s="32">
        <f t="shared" si="10"/>
        <v>1249.0464</v>
      </c>
      <c r="J243" s="8">
        <f t="shared" si="11"/>
        <v>1249.04</v>
      </c>
    </row>
    <row r="244" ht="23.1" customHeight="1" spans="1:10">
      <c r="A244" s="40">
        <v>23</v>
      </c>
      <c r="B244" s="40" t="s">
        <v>695</v>
      </c>
      <c r="C244" s="41" t="s">
        <v>696</v>
      </c>
      <c r="D244" s="63" t="s">
        <v>697</v>
      </c>
      <c r="E244" s="42">
        <v>1.41</v>
      </c>
      <c r="F244" s="42">
        <v>1.41</v>
      </c>
      <c r="G244" s="47" t="s">
        <v>13</v>
      </c>
      <c r="H244" s="8">
        <v>185.87</v>
      </c>
      <c r="I244" s="32">
        <f t="shared" si="10"/>
        <v>262.0767</v>
      </c>
      <c r="J244" s="8">
        <f t="shared" si="11"/>
        <v>262.07</v>
      </c>
    </row>
    <row r="245" ht="23.1" customHeight="1" spans="1:10">
      <c r="A245" s="40">
        <v>24</v>
      </c>
      <c r="B245" s="40" t="s">
        <v>698</v>
      </c>
      <c r="C245" s="41" t="s">
        <v>699</v>
      </c>
      <c r="D245" s="63" t="s">
        <v>700</v>
      </c>
      <c r="E245" s="42">
        <v>1.3</v>
      </c>
      <c r="F245" s="42">
        <v>1.3</v>
      </c>
      <c r="G245" s="47" t="s">
        <v>24</v>
      </c>
      <c r="H245" s="8">
        <v>185.87</v>
      </c>
      <c r="I245" s="32">
        <f t="shared" si="10"/>
        <v>241.631</v>
      </c>
      <c r="J245" s="8">
        <f t="shared" si="11"/>
        <v>241.63</v>
      </c>
    </row>
    <row r="246" ht="23.1" customHeight="1" spans="1:10">
      <c r="A246" s="40">
        <v>25</v>
      </c>
      <c r="B246" s="40" t="s">
        <v>701</v>
      </c>
      <c r="C246" s="41" t="s">
        <v>702</v>
      </c>
      <c r="D246" s="62" t="s">
        <v>703</v>
      </c>
      <c r="E246" s="42">
        <v>7.08</v>
      </c>
      <c r="F246" s="42">
        <v>5.93</v>
      </c>
      <c r="G246" s="47" t="s">
        <v>28</v>
      </c>
      <c r="H246" s="8">
        <v>185.87</v>
      </c>
      <c r="I246" s="32">
        <f t="shared" si="10"/>
        <v>1102.2091</v>
      </c>
      <c r="J246" s="8">
        <f t="shared" si="11"/>
        <v>1102.2</v>
      </c>
    </row>
    <row r="247" ht="23.1" customHeight="1" spans="1:10">
      <c r="A247" s="40">
        <v>26</v>
      </c>
      <c r="B247" s="40" t="s">
        <v>704</v>
      </c>
      <c r="C247" s="41" t="s">
        <v>705</v>
      </c>
      <c r="D247" s="63" t="s">
        <v>706</v>
      </c>
      <c r="E247" s="42">
        <v>1.65</v>
      </c>
      <c r="F247" s="42">
        <v>1.65</v>
      </c>
      <c r="G247" s="47" t="s">
        <v>32</v>
      </c>
      <c r="H247" s="8">
        <v>185.87</v>
      </c>
      <c r="I247" s="32">
        <f t="shared" si="10"/>
        <v>306.6855</v>
      </c>
      <c r="J247" s="8">
        <f t="shared" si="11"/>
        <v>306.68</v>
      </c>
    </row>
    <row r="248" ht="23.1" customHeight="1" spans="1:10">
      <c r="A248" s="40">
        <v>27</v>
      </c>
      <c r="B248" s="40" t="s">
        <v>707</v>
      </c>
      <c r="C248" s="41" t="s">
        <v>708</v>
      </c>
      <c r="D248" s="63" t="s">
        <v>709</v>
      </c>
      <c r="E248" s="42">
        <v>0.55</v>
      </c>
      <c r="F248" s="42">
        <v>0.55</v>
      </c>
      <c r="G248" s="47" t="s">
        <v>13</v>
      </c>
      <c r="H248" s="8">
        <v>185.87</v>
      </c>
      <c r="I248" s="32">
        <f t="shared" si="10"/>
        <v>102.2285</v>
      </c>
      <c r="J248" s="8">
        <f t="shared" si="11"/>
        <v>102.22</v>
      </c>
    </row>
    <row r="249" ht="23.1" customHeight="1" spans="1:10">
      <c r="A249" s="40">
        <v>28</v>
      </c>
      <c r="B249" s="40" t="s">
        <v>710</v>
      </c>
      <c r="C249" s="41" t="s">
        <v>711</v>
      </c>
      <c r="D249" s="63" t="s">
        <v>712</v>
      </c>
      <c r="E249" s="42">
        <v>8.44</v>
      </c>
      <c r="F249" s="42">
        <v>7.59</v>
      </c>
      <c r="G249" s="47" t="s">
        <v>13</v>
      </c>
      <c r="H249" s="8">
        <v>185.87</v>
      </c>
      <c r="I249" s="32">
        <f t="shared" si="10"/>
        <v>1410.7533</v>
      </c>
      <c r="J249" s="8">
        <f t="shared" si="11"/>
        <v>1410.75</v>
      </c>
    </row>
    <row r="250" ht="23.1" customHeight="1" spans="1:10">
      <c r="A250" s="40">
        <v>29</v>
      </c>
      <c r="B250" s="40" t="s">
        <v>713</v>
      </c>
      <c r="C250" s="41" t="s">
        <v>714</v>
      </c>
      <c r="D250" s="62" t="s">
        <v>715</v>
      </c>
      <c r="E250" s="42">
        <v>6.38</v>
      </c>
      <c r="F250" s="42">
        <v>5.82</v>
      </c>
      <c r="G250" s="47" t="s">
        <v>17</v>
      </c>
      <c r="H250" s="8">
        <v>185.87</v>
      </c>
      <c r="I250" s="32">
        <f t="shared" si="10"/>
        <v>1081.7634</v>
      </c>
      <c r="J250" s="8">
        <f t="shared" si="11"/>
        <v>1081.76</v>
      </c>
    </row>
    <row r="251" ht="23.1" customHeight="1" spans="1:10">
      <c r="A251" s="40">
        <v>30</v>
      </c>
      <c r="B251" s="40" t="s">
        <v>716</v>
      </c>
      <c r="C251" s="41" t="s">
        <v>717</v>
      </c>
      <c r="D251" s="41" t="s">
        <v>718</v>
      </c>
      <c r="E251" s="42">
        <v>8.27</v>
      </c>
      <c r="F251" s="42">
        <v>7.5</v>
      </c>
      <c r="G251" s="47" t="s">
        <v>13</v>
      </c>
      <c r="H251" s="8">
        <v>185.87</v>
      </c>
      <c r="I251" s="32">
        <f t="shared" si="10"/>
        <v>1394.025</v>
      </c>
      <c r="J251" s="8">
        <f t="shared" si="11"/>
        <v>1394.02</v>
      </c>
    </row>
    <row r="252" ht="23.1" customHeight="1" spans="1:10">
      <c r="A252" s="40">
        <v>31</v>
      </c>
      <c r="B252" s="40" t="s">
        <v>719</v>
      </c>
      <c r="C252" s="41" t="s">
        <v>720</v>
      </c>
      <c r="D252" s="62" t="s">
        <v>721</v>
      </c>
      <c r="E252" s="42">
        <v>2.7</v>
      </c>
      <c r="F252" s="42">
        <v>1.2</v>
      </c>
      <c r="G252" s="47" t="s">
        <v>24</v>
      </c>
      <c r="H252" s="8">
        <v>185.87</v>
      </c>
      <c r="I252" s="32">
        <f t="shared" si="10"/>
        <v>223.044</v>
      </c>
      <c r="J252" s="8">
        <f t="shared" si="11"/>
        <v>223.04</v>
      </c>
    </row>
    <row r="253" ht="23.1" customHeight="1" spans="1:10">
      <c r="A253" s="40">
        <v>32</v>
      </c>
      <c r="B253" s="40" t="s">
        <v>722</v>
      </c>
      <c r="C253" s="41" t="s">
        <v>723</v>
      </c>
      <c r="D253" s="62" t="s">
        <v>724</v>
      </c>
      <c r="E253" s="42">
        <v>6.99</v>
      </c>
      <c r="F253" s="42">
        <v>4.2</v>
      </c>
      <c r="G253" s="47" t="s">
        <v>13</v>
      </c>
      <c r="H253" s="8">
        <v>185.87</v>
      </c>
      <c r="I253" s="32">
        <f t="shared" si="10"/>
        <v>780.654</v>
      </c>
      <c r="J253" s="8">
        <f t="shared" si="11"/>
        <v>780.65</v>
      </c>
    </row>
    <row r="254" ht="23.1" customHeight="1" spans="1:10">
      <c r="A254" s="40">
        <v>33</v>
      </c>
      <c r="B254" s="40" t="s">
        <v>725</v>
      </c>
      <c r="C254" s="41" t="s">
        <v>726</v>
      </c>
      <c r="D254" s="63" t="s">
        <v>727</v>
      </c>
      <c r="E254" s="42">
        <v>1.4</v>
      </c>
      <c r="F254" s="42">
        <v>1.4</v>
      </c>
      <c r="G254" s="47" t="s">
        <v>17</v>
      </c>
      <c r="H254" s="8">
        <v>185.87</v>
      </c>
      <c r="I254" s="32">
        <f t="shared" si="10"/>
        <v>260.218</v>
      </c>
      <c r="J254" s="8">
        <f t="shared" si="11"/>
        <v>260.21</v>
      </c>
    </row>
    <row r="255" ht="23.1" customHeight="1" spans="1:10">
      <c r="A255" s="40">
        <v>34</v>
      </c>
      <c r="B255" s="40" t="s">
        <v>728</v>
      </c>
      <c r="C255" s="41" t="s">
        <v>729</v>
      </c>
      <c r="D255" s="63" t="s">
        <v>730</v>
      </c>
      <c r="E255" s="42">
        <v>2.27</v>
      </c>
      <c r="F255" s="42">
        <v>2.27</v>
      </c>
      <c r="G255" s="47" t="s">
        <v>13</v>
      </c>
      <c r="H255" s="8">
        <v>185.87</v>
      </c>
      <c r="I255" s="32">
        <f t="shared" si="10"/>
        <v>421.9249</v>
      </c>
      <c r="J255" s="8">
        <f t="shared" si="11"/>
        <v>421.92</v>
      </c>
    </row>
    <row r="256" ht="23.1" customHeight="1" spans="1:10">
      <c r="A256" s="40">
        <v>35</v>
      </c>
      <c r="B256" s="40" t="s">
        <v>731</v>
      </c>
      <c r="C256" s="41" t="s">
        <v>732</v>
      </c>
      <c r="D256" s="63" t="s">
        <v>733</v>
      </c>
      <c r="E256" s="42">
        <v>1.74</v>
      </c>
      <c r="F256" s="42">
        <v>1.74</v>
      </c>
      <c r="G256" s="47" t="s">
        <v>24</v>
      </c>
      <c r="H256" s="8">
        <v>185.87</v>
      </c>
      <c r="I256" s="32">
        <f t="shared" si="10"/>
        <v>323.4138</v>
      </c>
      <c r="J256" s="8">
        <f t="shared" si="11"/>
        <v>323.41</v>
      </c>
    </row>
    <row r="257" ht="23.1" customHeight="1" spans="1:10">
      <c r="A257" s="40">
        <v>36</v>
      </c>
      <c r="B257" s="40" t="s">
        <v>734</v>
      </c>
      <c r="C257" s="41" t="s">
        <v>735</v>
      </c>
      <c r="D257" s="63" t="s">
        <v>736</v>
      </c>
      <c r="E257" s="42">
        <v>1.04</v>
      </c>
      <c r="F257" s="42">
        <v>1.04</v>
      </c>
      <c r="G257" s="47" t="s">
        <v>28</v>
      </c>
      <c r="H257" s="8">
        <v>185.87</v>
      </c>
      <c r="I257" s="32">
        <f t="shared" si="10"/>
        <v>193.3048</v>
      </c>
      <c r="J257" s="8">
        <f t="shared" si="11"/>
        <v>193.3</v>
      </c>
    </row>
    <row r="258" ht="23.1" customHeight="1" spans="1:10">
      <c r="A258" s="40">
        <v>37</v>
      </c>
      <c r="B258" s="40" t="s">
        <v>737</v>
      </c>
      <c r="C258" s="41" t="s">
        <v>738</v>
      </c>
      <c r="D258" s="62" t="s">
        <v>739</v>
      </c>
      <c r="E258" s="42">
        <v>3.38</v>
      </c>
      <c r="F258" s="42">
        <v>3.38</v>
      </c>
      <c r="G258" s="47" t="s">
        <v>32</v>
      </c>
      <c r="H258" s="8">
        <v>185.87</v>
      </c>
      <c r="I258" s="32">
        <f t="shared" si="10"/>
        <v>628.2406</v>
      </c>
      <c r="J258" s="8">
        <f t="shared" si="11"/>
        <v>628.24</v>
      </c>
    </row>
    <row r="259" ht="23.1" customHeight="1" spans="1:10">
      <c r="A259" s="40">
        <v>38</v>
      </c>
      <c r="B259" s="40" t="s">
        <v>740</v>
      </c>
      <c r="C259" s="41" t="s">
        <v>741</v>
      </c>
      <c r="D259" s="62" t="s">
        <v>742</v>
      </c>
      <c r="E259" s="42">
        <v>18.47</v>
      </c>
      <c r="F259" s="42">
        <v>17.2</v>
      </c>
      <c r="G259" s="47" t="s">
        <v>13</v>
      </c>
      <c r="H259" s="8">
        <v>185.87</v>
      </c>
      <c r="I259" s="32">
        <f t="shared" si="10"/>
        <v>3196.964</v>
      </c>
      <c r="J259" s="8">
        <f t="shared" si="11"/>
        <v>3196.96</v>
      </c>
    </row>
    <row r="260" ht="23.1" customHeight="1" spans="1:10">
      <c r="A260" s="40">
        <v>39</v>
      </c>
      <c r="B260" s="40" t="s">
        <v>743</v>
      </c>
      <c r="C260" s="41" t="s">
        <v>744</v>
      </c>
      <c r="D260" s="63" t="s">
        <v>745</v>
      </c>
      <c r="E260" s="42">
        <v>3.4</v>
      </c>
      <c r="F260" s="42">
        <v>3.4</v>
      </c>
      <c r="G260" s="47" t="s">
        <v>13</v>
      </c>
      <c r="H260" s="8">
        <v>185.87</v>
      </c>
      <c r="I260" s="32">
        <f t="shared" si="10"/>
        <v>631.958</v>
      </c>
      <c r="J260" s="8">
        <f t="shared" si="11"/>
        <v>631.95</v>
      </c>
    </row>
    <row r="261" ht="23.1" customHeight="1" spans="1:10">
      <c r="A261" s="40">
        <v>40</v>
      </c>
      <c r="B261" s="40" t="s">
        <v>746</v>
      </c>
      <c r="C261" s="41" t="s">
        <v>747</v>
      </c>
      <c r="D261" s="62" t="s">
        <v>748</v>
      </c>
      <c r="E261" s="42">
        <v>4.55</v>
      </c>
      <c r="F261" s="42">
        <v>2.35</v>
      </c>
      <c r="G261" s="47" t="s">
        <v>17</v>
      </c>
      <c r="H261" s="8">
        <v>185.87</v>
      </c>
      <c r="I261" s="32">
        <f t="shared" si="10"/>
        <v>436.7945</v>
      </c>
      <c r="J261" s="8">
        <f t="shared" si="11"/>
        <v>436.79</v>
      </c>
    </row>
    <row r="262" ht="23.1" customHeight="1" spans="1:10">
      <c r="A262" s="40">
        <v>41</v>
      </c>
      <c r="B262" s="40" t="s">
        <v>749</v>
      </c>
      <c r="C262" s="41" t="s">
        <v>750</v>
      </c>
      <c r="D262" s="41" t="s">
        <v>751</v>
      </c>
      <c r="E262" s="42">
        <v>6.93</v>
      </c>
      <c r="F262" s="42">
        <v>5.73</v>
      </c>
      <c r="G262" s="47" t="s">
        <v>13</v>
      </c>
      <c r="H262" s="8">
        <v>185.87</v>
      </c>
      <c r="I262" s="32">
        <f t="shared" si="10"/>
        <v>1065.0351</v>
      </c>
      <c r="J262" s="8">
        <f t="shared" si="11"/>
        <v>1065.03</v>
      </c>
    </row>
    <row r="263" ht="23.1" customHeight="1" spans="1:10">
      <c r="A263" s="40">
        <v>42</v>
      </c>
      <c r="B263" s="40" t="s">
        <v>752</v>
      </c>
      <c r="C263" s="41" t="s">
        <v>753</v>
      </c>
      <c r="D263" s="62" t="s">
        <v>754</v>
      </c>
      <c r="E263" s="42">
        <v>0.35</v>
      </c>
      <c r="F263" s="42">
        <v>0.35</v>
      </c>
      <c r="G263" s="47" t="s">
        <v>13</v>
      </c>
      <c r="H263" s="8">
        <v>185.87</v>
      </c>
      <c r="I263" s="32">
        <f t="shared" si="10"/>
        <v>65.0545</v>
      </c>
      <c r="J263" s="8">
        <f t="shared" si="11"/>
        <v>65.05</v>
      </c>
    </row>
    <row r="264" ht="23.1" customHeight="1" spans="1:10">
      <c r="A264" s="40">
        <v>43</v>
      </c>
      <c r="B264" s="40" t="s">
        <v>755</v>
      </c>
      <c r="C264" s="41" t="s">
        <v>756</v>
      </c>
      <c r="D264" s="41" t="s">
        <v>757</v>
      </c>
      <c r="E264" s="42">
        <v>3.46</v>
      </c>
      <c r="F264" s="42">
        <v>0.52</v>
      </c>
      <c r="G264" s="47" t="s">
        <v>13</v>
      </c>
      <c r="H264" s="8">
        <v>185.87</v>
      </c>
      <c r="I264" s="32">
        <f t="shared" si="10"/>
        <v>96.6524</v>
      </c>
      <c r="J264" s="8">
        <f t="shared" si="11"/>
        <v>96.65</v>
      </c>
    </row>
    <row r="265" ht="23.1" customHeight="1" spans="1:10">
      <c r="A265" s="40">
        <v>44</v>
      </c>
      <c r="B265" s="40" t="s">
        <v>758</v>
      </c>
      <c r="C265" s="41" t="s">
        <v>759</v>
      </c>
      <c r="D265" s="62" t="s">
        <v>760</v>
      </c>
      <c r="E265" s="42">
        <v>3.86</v>
      </c>
      <c r="F265" s="42">
        <v>1.5</v>
      </c>
      <c r="G265" s="47" t="s">
        <v>17</v>
      </c>
      <c r="H265" s="8">
        <v>185.87</v>
      </c>
      <c r="I265" s="32">
        <f t="shared" si="10"/>
        <v>278.805</v>
      </c>
      <c r="J265" s="8">
        <f t="shared" si="11"/>
        <v>278.8</v>
      </c>
    </row>
    <row r="266" ht="23.1" customHeight="1" spans="1:10">
      <c r="A266" s="40">
        <v>45</v>
      </c>
      <c r="B266" s="40" t="s">
        <v>761</v>
      </c>
      <c r="C266" s="41" t="s">
        <v>762</v>
      </c>
      <c r="D266" s="62" t="s">
        <v>763</v>
      </c>
      <c r="E266" s="42">
        <v>1.41</v>
      </c>
      <c r="F266" s="42">
        <v>0.2</v>
      </c>
      <c r="G266" s="47" t="s">
        <v>17</v>
      </c>
      <c r="H266" s="8">
        <v>185.87</v>
      </c>
      <c r="I266" s="32">
        <f t="shared" si="10"/>
        <v>37.174</v>
      </c>
      <c r="J266" s="8">
        <f t="shared" si="11"/>
        <v>37.17</v>
      </c>
    </row>
    <row r="267" ht="23.1" customHeight="1" spans="1:10">
      <c r="A267" s="48" t="s">
        <v>201</v>
      </c>
      <c r="B267" s="49"/>
      <c r="C267" s="44"/>
      <c r="D267" s="45"/>
      <c r="E267" s="46">
        <f>SUM(E222:E266)</f>
        <v>234.75</v>
      </c>
      <c r="F267" s="46">
        <f>SUM(F222:F266)</f>
        <v>187.05</v>
      </c>
      <c r="G267" s="50"/>
      <c r="H267" s="8">
        <v>185.87</v>
      </c>
      <c r="I267" s="32">
        <f t="shared" si="10"/>
        <v>34766.9835</v>
      </c>
      <c r="J267" s="8">
        <f t="shared" si="11"/>
        <v>34766.98</v>
      </c>
    </row>
    <row r="268" ht="23.1" customHeight="1"/>
    <row r="269" ht="30" customHeight="1" spans="1:10">
      <c r="A269" s="6" t="s">
        <v>941</v>
      </c>
      <c r="B269" s="6"/>
      <c r="C269" s="6"/>
      <c r="D269" s="6"/>
      <c r="E269" s="6"/>
      <c r="F269" s="6"/>
      <c r="G269" s="6"/>
      <c r="H269" s="6"/>
      <c r="I269" s="31"/>
      <c r="J269" s="6"/>
    </row>
    <row r="270" customHeight="1" spans="1:3">
      <c r="A270" s="7" t="s">
        <v>1</v>
      </c>
      <c r="B270" s="7"/>
      <c r="C270" s="2" t="s">
        <v>764</v>
      </c>
    </row>
    <row r="271" ht="45" customHeight="1" spans="1:10">
      <c r="A271" s="8" t="s">
        <v>3</v>
      </c>
      <c r="B271" s="8" t="s">
        <v>4</v>
      </c>
      <c r="C271" s="9" t="s">
        <v>5</v>
      </c>
      <c r="D271" s="10" t="s">
        <v>6</v>
      </c>
      <c r="E271" s="11" t="s">
        <v>7</v>
      </c>
      <c r="F271" s="11" t="s">
        <v>8</v>
      </c>
      <c r="G271" s="12" t="s">
        <v>9</v>
      </c>
      <c r="H271" s="13" t="s">
        <v>942</v>
      </c>
      <c r="I271" s="13" t="s">
        <v>943</v>
      </c>
      <c r="J271" s="13" t="s">
        <v>944</v>
      </c>
    </row>
    <row r="272" ht="21" customHeight="1" spans="1:10">
      <c r="A272" s="40">
        <v>1</v>
      </c>
      <c r="B272" s="40" t="s">
        <v>765</v>
      </c>
      <c r="C272" s="41" t="s">
        <v>766</v>
      </c>
      <c r="D272" s="35" t="s">
        <v>767</v>
      </c>
      <c r="E272" s="42">
        <v>5.34</v>
      </c>
      <c r="F272" s="42">
        <v>2.35</v>
      </c>
      <c r="G272" s="37" t="s">
        <v>13</v>
      </c>
      <c r="H272" s="8">
        <v>185.87</v>
      </c>
      <c r="I272" s="32">
        <f>H272*F272</f>
        <v>436.7945</v>
      </c>
      <c r="J272" s="8">
        <f>INT(H272*F272*100)/100</f>
        <v>436.79</v>
      </c>
    </row>
    <row r="273" ht="21" customHeight="1" spans="1:10">
      <c r="A273" s="40">
        <v>2</v>
      </c>
      <c r="B273" s="40" t="s">
        <v>768</v>
      </c>
      <c r="C273" s="41" t="s">
        <v>769</v>
      </c>
      <c r="D273" s="35" t="s">
        <v>770</v>
      </c>
      <c r="E273" s="42">
        <v>5.14</v>
      </c>
      <c r="F273" s="42">
        <v>5.14</v>
      </c>
      <c r="G273" s="37" t="s">
        <v>17</v>
      </c>
      <c r="H273" s="8">
        <v>185.87</v>
      </c>
      <c r="I273" s="32">
        <f t="shared" ref="I273:I331" si="12">H273*F273</f>
        <v>955.3718</v>
      </c>
      <c r="J273" s="8">
        <f t="shared" ref="J273:J331" si="13">INT(H273*F273*100)/100</f>
        <v>955.37</v>
      </c>
    </row>
    <row r="274" ht="21" customHeight="1" spans="1:10">
      <c r="A274" s="40">
        <v>3</v>
      </c>
      <c r="B274" s="40" t="s">
        <v>771</v>
      </c>
      <c r="C274" s="41" t="s">
        <v>772</v>
      </c>
      <c r="D274" s="40" t="s">
        <v>773</v>
      </c>
      <c r="E274" s="42">
        <v>5.26</v>
      </c>
      <c r="F274" s="42">
        <v>5.26</v>
      </c>
      <c r="G274" s="37" t="s">
        <v>13</v>
      </c>
      <c r="H274" s="8">
        <v>185.87</v>
      </c>
      <c r="I274" s="32">
        <f t="shared" si="12"/>
        <v>977.6762</v>
      </c>
      <c r="J274" s="8">
        <f t="shared" si="13"/>
        <v>977.67</v>
      </c>
    </row>
    <row r="275" ht="21" customHeight="1" spans="1:10">
      <c r="A275" s="40">
        <v>4</v>
      </c>
      <c r="B275" s="40" t="s">
        <v>774</v>
      </c>
      <c r="C275" s="41" t="s">
        <v>775</v>
      </c>
      <c r="D275" s="35" t="s">
        <v>776</v>
      </c>
      <c r="E275" s="42">
        <v>3.68</v>
      </c>
      <c r="F275" s="42">
        <v>3.68</v>
      </c>
      <c r="G275" s="37" t="s">
        <v>24</v>
      </c>
      <c r="H275" s="8">
        <v>185.87</v>
      </c>
      <c r="I275" s="32">
        <f t="shared" si="12"/>
        <v>684.0016</v>
      </c>
      <c r="J275" s="8">
        <f t="shared" si="13"/>
        <v>684</v>
      </c>
    </row>
    <row r="276" ht="21" customHeight="1" spans="1:10">
      <c r="A276" s="40">
        <v>5</v>
      </c>
      <c r="B276" s="40" t="s">
        <v>777</v>
      </c>
      <c r="C276" s="41" t="s">
        <v>778</v>
      </c>
      <c r="D276" s="40" t="s">
        <v>779</v>
      </c>
      <c r="E276" s="42">
        <v>2.65</v>
      </c>
      <c r="F276" s="42">
        <v>2.65</v>
      </c>
      <c r="G276" s="37" t="s">
        <v>28</v>
      </c>
      <c r="H276" s="8">
        <v>185.87</v>
      </c>
      <c r="I276" s="32">
        <f t="shared" si="12"/>
        <v>492.5555</v>
      </c>
      <c r="J276" s="8">
        <f t="shared" si="13"/>
        <v>492.55</v>
      </c>
    </row>
    <row r="277" ht="21" customHeight="1" spans="1:10">
      <c r="A277" s="40">
        <v>6</v>
      </c>
      <c r="B277" s="40" t="s">
        <v>780</v>
      </c>
      <c r="C277" s="41" t="s">
        <v>781</v>
      </c>
      <c r="D277" s="35" t="s">
        <v>782</v>
      </c>
      <c r="E277" s="42">
        <v>5.1</v>
      </c>
      <c r="F277" s="42">
        <v>5.1</v>
      </c>
      <c r="G277" s="37" t="s">
        <v>32</v>
      </c>
      <c r="H277" s="8">
        <v>185.87</v>
      </c>
      <c r="I277" s="32">
        <f t="shared" si="12"/>
        <v>947.937</v>
      </c>
      <c r="J277" s="8">
        <f t="shared" si="13"/>
        <v>947.93</v>
      </c>
    </row>
    <row r="278" ht="21" customHeight="1" spans="1:10">
      <c r="A278" s="40">
        <v>7</v>
      </c>
      <c r="B278" s="40" t="s">
        <v>783</v>
      </c>
      <c r="C278" s="41" t="s">
        <v>784</v>
      </c>
      <c r="D278" s="40" t="s">
        <v>785</v>
      </c>
      <c r="E278" s="42">
        <v>2.53</v>
      </c>
      <c r="F278" s="42">
        <v>2.53</v>
      </c>
      <c r="G278" s="37" t="s">
        <v>13</v>
      </c>
      <c r="H278" s="8">
        <v>185.87</v>
      </c>
      <c r="I278" s="32">
        <f t="shared" si="12"/>
        <v>470.2511</v>
      </c>
      <c r="J278" s="8">
        <f t="shared" si="13"/>
        <v>470.25</v>
      </c>
    </row>
    <row r="279" ht="21" customHeight="1" spans="1:10">
      <c r="A279" s="40">
        <v>8</v>
      </c>
      <c r="B279" s="40" t="s">
        <v>786</v>
      </c>
      <c r="C279" s="41" t="s">
        <v>787</v>
      </c>
      <c r="D279" s="41" t="s">
        <v>788</v>
      </c>
      <c r="E279" s="42">
        <v>3.1</v>
      </c>
      <c r="F279" s="42">
        <v>3.1</v>
      </c>
      <c r="G279" s="37" t="s">
        <v>13</v>
      </c>
      <c r="H279" s="8">
        <v>185.87</v>
      </c>
      <c r="I279" s="32">
        <f t="shared" si="12"/>
        <v>576.197</v>
      </c>
      <c r="J279" s="8">
        <f t="shared" si="13"/>
        <v>576.19</v>
      </c>
    </row>
    <row r="280" ht="21" customHeight="1" spans="1:10">
      <c r="A280" s="40">
        <v>9</v>
      </c>
      <c r="B280" s="40" t="s">
        <v>789</v>
      </c>
      <c r="C280" s="41" t="s">
        <v>790</v>
      </c>
      <c r="D280" s="40" t="s">
        <v>791</v>
      </c>
      <c r="E280" s="42">
        <v>4.75</v>
      </c>
      <c r="F280" s="42">
        <v>4.75</v>
      </c>
      <c r="G280" s="37" t="s">
        <v>17</v>
      </c>
      <c r="H280" s="8">
        <v>185.87</v>
      </c>
      <c r="I280" s="32">
        <f t="shared" si="12"/>
        <v>882.8825</v>
      </c>
      <c r="J280" s="8">
        <f t="shared" si="13"/>
        <v>882.88</v>
      </c>
    </row>
    <row r="281" ht="21" customHeight="1" spans="1:10">
      <c r="A281" s="40">
        <v>10</v>
      </c>
      <c r="B281" s="40" t="s">
        <v>792</v>
      </c>
      <c r="C281" s="41" t="s">
        <v>793</v>
      </c>
      <c r="D281" s="40" t="s">
        <v>794</v>
      </c>
      <c r="E281" s="42">
        <v>2.7</v>
      </c>
      <c r="F281" s="42">
        <v>2.7</v>
      </c>
      <c r="G281" s="37" t="s">
        <v>13</v>
      </c>
      <c r="H281" s="8">
        <v>185.87</v>
      </c>
      <c r="I281" s="32">
        <f t="shared" si="12"/>
        <v>501.849</v>
      </c>
      <c r="J281" s="8">
        <f t="shared" si="13"/>
        <v>501.84</v>
      </c>
    </row>
    <row r="282" ht="21" customHeight="1" spans="1:10">
      <c r="A282" s="40">
        <v>11</v>
      </c>
      <c r="B282" s="40" t="s">
        <v>795</v>
      </c>
      <c r="C282" s="41" t="s">
        <v>796</v>
      </c>
      <c r="D282" s="40" t="s">
        <v>797</v>
      </c>
      <c r="E282" s="42">
        <v>8.69</v>
      </c>
      <c r="F282" s="42">
        <v>5.76</v>
      </c>
      <c r="G282" s="37" t="s">
        <v>24</v>
      </c>
      <c r="H282" s="8">
        <v>185.87</v>
      </c>
      <c r="I282" s="32">
        <f t="shared" si="12"/>
        <v>1070.6112</v>
      </c>
      <c r="J282" s="8">
        <f t="shared" si="13"/>
        <v>1070.61</v>
      </c>
    </row>
    <row r="283" ht="21" customHeight="1" spans="1:10">
      <c r="A283" s="40">
        <v>12</v>
      </c>
      <c r="B283" s="40" t="s">
        <v>798</v>
      </c>
      <c r="C283" s="41" t="s">
        <v>799</v>
      </c>
      <c r="D283" s="62" t="s">
        <v>800</v>
      </c>
      <c r="E283" s="42">
        <v>11.84</v>
      </c>
      <c r="F283" s="42">
        <v>8.63</v>
      </c>
      <c r="G283" s="37" t="s">
        <v>28</v>
      </c>
      <c r="H283" s="8">
        <v>185.87</v>
      </c>
      <c r="I283" s="32">
        <f t="shared" si="12"/>
        <v>1604.0581</v>
      </c>
      <c r="J283" s="8">
        <f t="shared" si="13"/>
        <v>1604.05</v>
      </c>
    </row>
    <row r="284" ht="21" customHeight="1" spans="1:10">
      <c r="A284" s="40">
        <v>13</v>
      </c>
      <c r="B284" s="40" t="s">
        <v>801</v>
      </c>
      <c r="C284" s="41" t="s">
        <v>802</v>
      </c>
      <c r="D284" s="40" t="s">
        <v>803</v>
      </c>
      <c r="E284" s="42">
        <v>2.55</v>
      </c>
      <c r="F284" s="42">
        <v>1.94</v>
      </c>
      <c r="G284" s="37" t="s">
        <v>32</v>
      </c>
      <c r="H284" s="8">
        <v>185.87</v>
      </c>
      <c r="I284" s="32">
        <f t="shared" si="12"/>
        <v>360.5878</v>
      </c>
      <c r="J284" s="8">
        <f t="shared" si="13"/>
        <v>360.58</v>
      </c>
    </row>
    <row r="285" ht="21" customHeight="1" spans="1:10">
      <c r="A285" s="40">
        <v>14</v>
      </c>
      <c r="B285" s="40" t="s">
        <v>804</v>
      </c>
      <c r="C285" s="41" t="s">
        <v>805</v>
      </c>
      <c r="D285" s="62" t="s">
        <v>806</v>
      </c>
      <c r="E285" s="42">
        <v>17.33</v>
      </c>
      <c r="F285" s="42">
        <v>10.51</v>
      </c>
      <c r="G285" s="37" t="s">
        <v>13</v>
      </c>
      <c r="H285" s="8">
        <v>185.87</v>
      </c>
      <c r="I285" s="32">
        <f t="shared" si="12"/>
        <v>1953.4937</v>
      </c>
      <c r="J285" s="8">
        <f t="shared" si="13"/>
        <v>1953.49</v>
      </c>
    </row>
    <row r="286" ht="21" customHeight="1" spans="1:10">
      <c r="A286" s="40">
        <v>15</v>
      </c>
      <c r="B286" s="40" t="s">
        <v>807</v>
      </c>
      <c r="C286" s="41" t="s">
        <v>808</v>
      </c>
      <c r="D286" s="40" t="s">
        <v>809</v>
      </c>
      <c r="E286" s="42">
        <v>1.43</v>
      </c>
      <c r="F286" s="42">
        <v>1.43</v>
      </c>
      <c r="G286" s="37" t="s">
        <v>13</v>
      </c>
      <c r="H286" s="8">
        <v>185.87</v>
      </c>
      <c r="I286" s="32">
        <f t="shared" si="12"/>
        <v>265.7941</v>
      </c>
      <c r="J286" s="8">
        <f t="shared" si="13"/>
        <v>265.79</v>
      </c>
    </row>
    <row r="287" ht="21" customHeight="1" spans="1:10">
      <c r="A287" s="40">
        <v>16</v>
      </c>
      <c r="B287" s="40" t="s">
        <v>810</v>
      </c>
      <c r="C287" s="41" t="s">
        <v>811</v>
      </c>
      <c r="D287" s="35" t="s">
        <v>812</v>
      </c>
      <c r="E287" s="42">
        <v>4.15</v>
      </c>
      <c r="F287" s="42">
        <v>4.15</v>
      </c>
      <c r="G287" s="37" t="s">
        <v>17</v>
      </c>
      <c r="H287" s="8">
        <v>185.87</v>
      </c>
      <c r="I287" s="32">
        <f t="shared" si="12"/>
        <v>771.3605</v>
      </c>
      <c r="J287" s="8">
        <f t="shared" si="13"/>
        <v>771.36</v>
      </c>
    </row>
    <row r="288" ht="21" customHeight="1" spans="1:10">
      <c r="A288" s="40">
        <v>17</v>
      </c>
      <c r="B288" s="40" t="s">
        <v>813</v>
      </c>
      <c r="C288" s="41" t="s">
        <v>814</v>
      </c>
      <c r="D288" s="40" t="s">
        <v>815</v>
      </c>
      <c r="E288" s="42">
        <v>17.07</v>
      </c>
      <c r="F288" s="42">
        <v>9.68</v>
      </c>
      <c r="G288" s="37" t="s">
        <v>13</v>
      </c>
      <c r="H288" s="8">
        <v>185.87</v>
      </c>
      <c r="I288" s="32">
        <f t="shared" si="12"/>
        <v>1799.2216</v>
      </c>
      <c r="J288" s="8">
        <f t="shared" si="13"/>
        <v>1799.22</v>
      </c>
    </row>
    <row r="289" ht="21" customHeight="1" spans="1:10">
      <c r="A289" s="40">
        <v>18</v>
      </c>
      <c r="B289" s="40" t="s">
        <v>816</v>
      </c>
      <c r="C289" s="41" t="s">
        <v>817</v>
      </c>
      <c r="D289" s="35" t="s">
        <v>818</v>
      </c>
      <c r="E289" s="42">
        <v>7.14</v>
      </c>
      <c r="F289" s="42">
        <v>3.75</v>
      </c>
      <c r="G289" s="37" t="s">
        <v>17</v>
      </c>
      <c r="H289" s="8">
        <v>185.87</v>
      </c>
      <c r="I289" s="32">
        <f t="shared" si="12"/>
        <v>697.0125</v>
      </c>
      <c r="J289" s="8">
        <f t="shared" si="13"/>
        <v>697.01</v>
      </c>
    </row>
    <row r="290" ht="21" customHeight="1" spans="1:10">
      <c r="A290" s="40">
        <v>19</v>
      </c>
      <c r="B290" s="40" t="s">
        <v>819</v>
      </c>
      <c r="C290" s="41" t="s">
        <v>820</v>
      </c>
      <c r="D290" s="40" t="s">
        <v>821</v>
      </c>
      <c r="E290" s="42">
        <v>11.76</v>
      </c>
      <c r="F290" s="42">
        <v>11.76</v>
      </c>
      <c r="G290" s="37" t="s">
        <v>13</v>
      </c>
      <c r="H290" s="8">
        <v>185.87</v>
      </c>
      <c r="I290" s="32">
        <f t="shared" si="12"/>
        <v>2185.8312</v>
      </c>
      <c r="J290" s="8">
        <f t="shared" si="13"/>
        <v>2185.83</v>
      </c>
    </row>
    <row r="291" ht="21" customHeight="1" spans="1:10">
      <c r="A291" s="40">
        <v>20</v>
      </c>
      <c r="B291" s="40" t="s">
        <v>822</v>
      </c>
      <c r="C291" s="41" t="s">
        <v>823</v>
      </c>
      <c r="D291" s="40" t="s">
        <v>824</v>
      </c>
      <c r="E291" s="42">
        <v>6.02</v>
      </c>
      <c r="F291" s="42">
        <v>3.93</v>
      </c>
      <c r="G291" s="37" t="s">
        <v>24</v>
      </c>
      <c r="H291" s="8">
        <v>185.87</v>
      </c>
      <c r="I291" s="32">
        <f t="shared" si="12"/>
        <v>730.4691</v>
      </c>
      <c r="J291" s="8">
        <f t="shared" si="13"/>
        <v>730.46</v>
      </c>
    </row>
    <row r="292" ht="21" customHeight="1" spans="1:10">
      <c r="A292" s="40">
        <v>21</v>
      </c>
      <c r="B292" s="40" t="s">
        <v>825</v>
      </c>
      <c r="C292" s="41" t="s">
        <v>826</v>
      </c>
      <c r="D292" s="40" t="s">
        <v>827</v>
      </c>
      <c r="E292" s="42">
        <v>3.56</v>
      </c>
      <c r="F292" s="42">
        <v>3.56</v>
      </c>
      <c r="G292" s="37" t="s">
        <v>28</v>
      </c>
      <c r="H292" s="8">
        <v>185.87</v>
      </c>
      <c r="I292" s="32">
        <f t="shared" si="12"/>
        <v>661.6972</v>
      </c>
      <c r="J292" s="8">
        <f t="shared" si="13"/>
        <v>661.69</v>
      </c>
    </row>
    <row r="293" ht="21" customHeight="1" spans="1:10">
      <c r="A293" s="40">
        <v>22</v>
      </c>
      <c r="B293" s="40" t="s">
        <v>828</v>
      </c>
      <c r="C293" s="41" t="s">
        <v>829</v>
      </c>
      <c r="D293" s="40" t="s">
        <v>830</v>
      </c>
      <c r="E293" s="42">
        <v>4.2</v>
      </c>
      <c r="F293" s="42">
        <v>2.4</v>
      </c>
      <c r="G293" s="37" t="s">
        <v>32</v>
      </c>
      <c r="H293" s="8">
        <v>185.87</v>
      </c>
      <c r="I293" s="32">
        <f t="shared" si="12"/>
        <v>446.088</v>
      </c>
      <c r="J293" s="8">
        <f t="shared" si="13"/>
        <v>446.08</v>
      </c>
    </row>
    <row r="294" ht="21" customHeight="1" spans="1:10">
      <c r="A294" s="40">
        <v>23</v>
      </c>
      <c r="B294" s="40" t="s">
        <v>831</v>
      </c>
      <c r="C294" s="41" t="s">
        <v>832</v>
      </c>
      <c r="D294" s="40" t="s">
        <v>833</v>
      </c>
      <c r="E294" s="42">
        <v>3.6</v>
      </c>
      <c r="F294" s="42">
        <v>3.6</v>
      </c>
      <c r="G294" s="37" t="s">
        <v>13</v>
      </c>
      <c r="H294" s="8">
        <v>185.87</v>
      </c>
      <c r="I294" s="32">
        <f t="shared" si="12"/>
        <v>669.132</v>
      </c>
      <c r="J294" s="8">
        <f t="shared" si="13"/>
        <v>669.13</v>
      </c>
    </row>
    <row r="295" ht="21" customHeight="1" spans="1:10">
      <c r="A295" s="40">
        <v>24</v>
      </c>
      <c r="B295" s="40" t="s">
        <v>834</v>
      </c>
      <c r="C295" s="41" t="s">
        <v>835</v>
      </c>
      <c r="D295" s="40" t="s">
        <v>836</v>
      </c>
      <c r="E295" s="42">
        <v>4.11</v>
      </c>
      <c r="F295" s="42">
        <v>2.1</v>
      </c>
      <c r="G295" s="37" t="s">
        <v>13</v>
      </c>
      <c r="H295" s="8">
        <v>185.87</v>
      </c>
      <c r="I295" s="32">
        <f t="shared" si="12"/>
        <v>390.327</v>
      </c>
      <c r="J295" s="8">
        <f t="shared" si="13"/>
        <v>390.32</v>
      </c>
    </row>
    <row r="296" ht="21" customHeight="1" spans="1:10">
      <c r="A296" s="40">
        <v>25</v>
      </c>
      <c r="B296" s="40" t="s">
        <v>837</v>
      </c>
      <c r="C296" s="41" t="s">
        <v>838</v>
      </c>
      <c r="D296" s="40" t="s">
        <v>839</v>
      </c>
      <c r="E296" s="42">
        <v>10.48</v>
      </c>
      <c r="F296" s="42">
        <v>10.48</v>
      </c>
      <c r="G296" s="37" t="s">
        <v>13</v>
      </c>
      <c r="H296" s="8">
        <v>185.87</v>
      </c>
      <c r="I296" s="32">
        <f t="shared" si="12"/>
        <v>1947.9176</v>
      </c>
      <c r="J296" s="8">
        <f t="shared" si="13"/>
        <v>1947.91</v>
      </c>
    </row>
    <row r="297" ht="21" customHeight="1" spans="1:10">
      <c r="A297" s="40">
        <v>26</v>
      </c>
      <c r="B297" s="40" t="s">
        <v>840</v>
      </c>
      <c r="C297" s="41" t="s">
        <v>841</v>
      </c>
      <c r="D297" s="41" t="s">
        <v>842</v>
      </c>
      <c r="E297" s="42">
        <v>3.5</v>
      </c>
      <c r="F297" s="42">
        <v>3.5</v>
      </c>
      <c r="G297" s="37" t="s">
        <v>24</v>
      </c>
      <c r="H297" s="8">
        <v>185.87</v>
      </c>
      <c r="I297" s="32">
        <f t="shared" si="12"/>
        <v>650.545</v>
      </c>
      <c r="J297" s="8">
        <f t="shared" si="13"/>
        <v>650.54</v>
      </c>
    </row>
    <row r="298" ht="21" customHeight="1" spans="1:10">
      <c r="A298" s="40">
        <v>27</v>
      </c>
      <c r="B298" s="40" t="s">
        <v>843</v>
      </c>
      <c r="C298" s="41" t="s">
        <v>844</v>
      </c>
      <c r="D298" s="41" t="s">
        <v>845</v>
      </c>
      <c r="E298" s="42">
        <v>3.99</v>
      </c>
      <c r="F298" s="42">
        <v>1.38</v>
      </c>
      <c r="G298" s="37" t="s">
        <v>28</v>
      </c>
      <c r="H298" s="8">
        <v>185.87</v>
      </c>
      <c r="I298" s="32">
        <f t="shared" si="12"/>
        <v>256.5006</v>
      </c>
      <c r="J298" s="8">
        <f t="shared" si="13"/>
        <v>256.5</v>
      </c>
    </row>
    <row r="299" ht="21" customHeight="1" spans="1:10">
      <c r="A299" s="40">
        <v>28</v>
      </c>
      <c r="B299" s="40" t="s">
        <v>846</v>
      </c>
      <c r="C299" s="41" t="s">
        <v>847</v>
      </c>
      <c r="D299" s="35" t="s">
        <v>848</v>
      </c>
      <c r="E299" s="42">
        <v>2.68</v>
      </c>
      <c r="F299" s="42">
        <v>2.68</v>
      </c>
      <c r="G299" s="37" t="s">
        <v>32</v>
      </c>
      <c r="H299" s="8">
        <v>185.87</v>
      </c>
      <c r="I299" s="32">
        <f t="shared" si="12"/>
        <v>498.1316</v>
      </c>
      <c r="J299" s="8">
        <f t="shared" si="13"/>
        <v>498.13</v>
      </c>
    </row>
    <row r="300" ht="21" customHeight="1" spans="1:10">
      <c r="A300" s="40">
        <v>29</v>
      </c>
      <c r="B300" s="40" t="s">
        <v>849</v>
      </c>
      <c r="C300" s="41" t="s">
        <v>850</v>
      </c>
      <c r="D300" s="40" t="s">
        <v>851</v>
      </c>
      <c r="E300" s="42">
        <v>0.88</v>
      </c>
      <c r="F300" s="42">
        <v>0.88</v>
      </c>
      <c r="G300" s="37" t="s">
        <v>13</v>
      </c>
      <c r="H300" s="8">
        <v>185.87</v>
      </c>
      <c r="I300" s="32">
        <f t="shared" si="12"/>
        <v>163.5656</v>
      </c>
      <c r="J300" s="8">
        <f t="shared" si="13"/>
        <v>163.56</v>
      </c>
    </row>
    <row r="301" ht="21" customHeight="1" spans="1:10">
      <c r="A301" s="40">
        <v>30</v>
      </c>
      <c r="B301" s="40" t="s">
        <v>852</v>
      </c>
      <c r="C301" s="41" t="s">
        <v>853</v>
      </c>
      <c r="D301" s="40" t="s">
        <v>854</v>
      </c>
      <c r="E301" s="42">
        <v>4.39</v>
      </c>
      <c r="F301" s="42">
        <v>4.39</v>
      </c>
      <c r="G301" s="37" t="s">
        <v>13</v>
      </c>
      <c r="H301" s="8">
        <v>185.87</v>
      </c>
      <c r="I301" s="32">
        <f t="shared" si="12"/>
        <v>815.9693</v>
      </c>
      <c r="J301" s="8">
        <f t="shared" si="13"/>
        <v>815.96</v>
      </c>
    </row>
    <row r="302" ht="21" customHeight="1" spans="1:10">
      <c r="A302" s="40">
        <v>31</v>
      </c>
      <c r="B302" s="40" t="s">
        <v>855</v>
      </c>
      <c r="C302" s="41" t="s">
        <v>856</v>
      </c>
      <c r="D302" s="35" t="s">
        <v>857</v>
      </c>
      <c r="E302" s="42">
        <v>1.9</v>
      </c>
      <c r="F302" s="42">
        <v>1.9</v>
      </c>
      <c r="G302" s="37" t="s">
        <v>17</v>
      </c>
      <c r="H302" s="8">
        <v>185.87</v>
      </c>
      <c r="I302" s="32">
        <f t="shared" si="12"/>
        <v>353.153</v>
      </c>
      <c r="J302" s="8">
        <f t="shared" si="13"/>
        <v>353.15</v>
      </c>
    </row>
    <row r="303" ht="21" customHeight="1" spans="1:10">
      <c r="A303" s="40">
        <v>32</v>
      </c>
      <c r="B303" s="40" t="s">
        <v>858</v>
      </c>
      <c r="C303" s="41" t="s">
        <v>859</v>
      </c>
      <c r="D303" s="40" t="s">
        <v>860</v>
      </c>
      <c r="E303" s="42">
        <v>2.12</v>
      </c>
      <c r="F303" s="42">
        <v>2.04</v>
      </c>
      <c r="G303" s="37" t="s">
        <v>13</v>
      </c>
      <c r="H303" s="8">
        <v>185.87</v>
      </c>
      <c r="I303" s="32">
        <f t="shared" si="12"/>
        <v>379.1748</v>
      </c>
      <c r="J303" s="8">
        <f t="shared" si="13"/>
        <v>379.17</v>
      </c>
    </row>
    <row r="304" ht="21" customHeight="1" spans="1:10">
      <c r="A304" s="40">
        <v>33</v>
      </c>
      <c r="B304" s="40" t="s">
        <v>861</v>
      </c>
      <c r="C304" s="41" t="s">
        <v>862</v>
      </c>
      <c r="D304" s="35" t="s">
        <v>863</v>
      </c>
      <c r="E304" s="42">
        <v>4.74</v>
      </c>
      <c r="F304" s="42">
        <v>4.74</v>
      </c>
      <c r="G304" s="37" t="s">
        <v>17</v>
      </c>
      <c r="H304" s="8">
        <v>185.87</v>
      </c>
      <c r="I304" s="32">
        <f t="shared" si="12"/>
        <v>881.0238</v>
      </c>
      <c r="J304" s="8">
        <f t="shared" si="13"/>
        <v>881.02</v>
      </c>
    </row>
    <row r="305" ht="21" customHeight="1" spans="1:10">
      <c r="A305" s="40">
        <v>34</v>
      </c>
      <c r="B305" s="40" t="s">
        <v>864</v>
      </c>
      <c r="C305" s="41" t="s">
        <v>865</v>
      </c>
      <c r="D305" s="35" t="s">
        <v>866</v>
      </c>
      <c r="E305" s="42">
        <v>5.84</v>
      </c>
      <c r="F305" s="42">
        <v>5.74</v>
      </c>
      <c r="G305" s="37" t="s">
        <v>13</v>
      </c>
      <c r="H305" s="8">
        <v>185.87</v>
      </c>
      <c r="I305" s="32">
        <f t="shared" si="12"/>
        <v>1066.8938</v>
      </c>
      <c r="J305" s="8">
        <f t="shared" si="13"/>
        <v>1066.89</v>
      </c>
    </row>
    <row r="306" ht="21" customHeight="1" spans="1:10">
      <c r="A306" s="40">
        <v>35</v>
      </c>
      <c r="B306" s="40" t="s">
        <v>867</v>
      </c>
      <c r="C306" s="41" t="s">
        <v>868</v>
      </c>
      <c r="D306" s="35" t="s">
        <v>869</v>
      </c>
      <c r="E306" s="42">
        <v>2.99</v>
      </c>
      <c r="F306" s="42">
        <v>2.99</v>
      </c>
      <c r="G306" s="37" t="s">
        <v>24</v>
      </c>
      <c r="H306" s="8">
        <v>185.87</v>
      </c>
      <c r="I306" s="32">
        <f t="shared" si="12"/>
        <v>555.7513</v>
      </c>
      <c r="J306" s="8">
        <f t="shared" si="13"/>
        <v>555.75</v>
      </c>
    </row>
    <row r="307" ht="21" customHeight="1" spans="1:10">
      <c r="A307" s="40">
        <v>36</v>
      </c>
      <c r="B307" s="40" t="s">
        <v>870</v>
      </c>
      <c r="C307" s="41" t="s">
        <v>871</v>
      </c>
      <c r="D307" s="40" t="s">
        <v>872</v>
      </c>
      <c r="E307" s="42">
        <v>1.82</v>
      </c>
      <c r="F307" s="42">
        <v>1.82</v>
      </c>
      <c r="G307" s="37" t="s">
        <v>28</v>
      </c>
      <c r="H307" s="8">
        <v>185.87</v>
      </c>
      <c r="I307" s="32">
        <f t="shared" si="12"/>
        <v>338.2834</v>
      </c>
      <c r="J307" s="8">
        <f t="shared" si="13"/>
        <v>338.28</v>
      </c>
    </row>
    <row r="308" ht="21" customHeight="1" spans="1:10">
      <c r="A308" s="40">
        <v>37</v>
      </c>
      <c r="B308" s="40" t="s">
        <v>873</v>
      </c>
      <c r="C308" s="41" t="s">
        <v>874</v>
      </c>
      <c r="D308" s="41" t="s">
        <v>875</v>
      </c>
      <c r="E308" s="42">
        <v>1.79</v>
      </c>
      <c r="F308" s="42">
        <v>1.79</v>
      </c>
      <c r="G308" s="37" t="s">
        <v>32</v>
      </c>
      <c r="H308" s="8">
        <v>185.87</v>
      </c>
      <c r="I308" s="32">
        <f t="shared" si="12"/>
        <v>332.7073</v>
      </c>
      <c r="J308" s="8">
        <f t="shared" si="13"/>
        <v>332.7</v>
      </c>
    </row>
    <row r="309" ht="21" customHeight="1" spans="1:10">
      <c r="A309" s="40">
        <v>38</v>
      </c>
      <c r="B309" s="40" t="s">
        <v>876</v>
      </c>
      <c r="C309" s="41" t="s">
        <v>877</v>
      </c>
      <c r="D309" s="35" t="s">
        <v>878</v>
      </c>
      <c r="E309" s="42">
        <v>9.08</v>
      </c>
      <c r="F309" s="42">
        <v>9.08</v>
      </c>
      <c r="G309" s="37" t="s">
        <v>13</v>
      </c>
      <c r="H309" s="8">
        <v>185.87</v>
      </c>
      <c r="I309" s="32">
        <f t="shared" si="12"/>
        <v>1687.6996</v>
      </c>
      <c r="J309" s="8">
        <f t="shared" si="13"/>
        <v>1687.69</v>
      </c>
    </row>
    <row r="310" ht="21" customHeight="1" spans="1:10">
      <c r="A310" s="40">
        <v>39</v>
      </c>
      <c r="B310" s="40" t="s">
        <v>879</v>
      </c>
      <c r="C310" s="41" t="s">
        <v>880</v>
      </c>
      <c r="D310" s="40" t="s">
        <v>881</v>
      </c>
      <c r="E310" s="42">
        <v>5.92</v>
      </c>
      <c r="F310" s="42">
        <v>5.87</v>
      </c>
      <c r="G310" s="37" t="s">
        <v>13</v>
      </c>
      <c r="H310" s="8">
        <v>185.87</v>
      </c>
      <c r="I310" s="32">
        <f t="shared" si="12"/>
        <v>1091.0569</v>
      </c>
      <c r="J310" s="8">
        <f t="shared" si="13"/>
        <v>1091.05</v>
      </c>
    </row>
    <row r="311" ht="21" customHeight="1" spans="1:10">
      <c r="A311" s="40">
        <v>40</v>
      </c>
      <c r="B311" s="40" t="s">
        <v>882</v>
      </c>
      <c r="C311" s="41" t="s">
        <v>883</v>
      </c>
      <c r="D311" s="40" t="s">
        <v>884</v>
      </c>
      <c r="E311" s="42">
        <v>3.45</v>
      </c>
      <c r="F311" s="42">
        <v>1.26</v>
      </c>
      <c r="G311" s="37" t="s">
        <v>17</v>
      </c>
      <c r="H311" s="8">
        <v>185.87</v>
      </c>
      <c r="I311" s="32">
        <f t="shared" si="12"/>
        <v>234.1962</v>
      </c>
      <c r="J311" s="8">
        <f t="shared" si="13"/>
        <v>234.19</v>
      </c>
    </row>
    <row r="312" ht="21" customHeight="1" spans="1:10">
      <c r="A312" s="40">
        <v>41</v>
      </c>
      <c r="B312" s="40" t="s">
        <v>885</v>
      </c>
      <c r="C312" s="41" t="s">
        <v>886</v>
      </c>
      <c r="D312" s="35" t="s">
        <v>887</v>
      </c>
      <c r="E312" s="42">
        <v>7.03</v>
      </c>
      <c r="F312" s="42">
        <v>2.73</v>
      </c>
      <c r="G312" s="37" t="s">
        <v>13</v>
      </c>
      <c r="H312" s="8">
        <v>185.87</v>
      </c>
      <c r="I312" s="32">
        <f t="shared" si="12"/>
        <v>507.4251</v>
      </c>
      <c r="J312" s="8">
        <f t="shared" si="13"/>
        <v>507.42</v>
      </c>
    </row>
    <row r="313" ht="21" customHeight="1" spans="1:10">
      <c r="A313" s="40">
        <v>42</v>
      </c>
      <c r="B313" s="40" t="s">
        <v>888</v>
      </c>
      <c r="C313" s="41" t="s">
        <v>889</v>
      </c>
      <c r="D313" s="40" t="s">
        <v>890</v>
      </c>
      <c r="E313" s="42">
        <v>1.81</v>
      </c>
      <c r="F313" s="42">
        <v>1.81</v>
      </c>
      <c r="G313" s="37" t="s">
        <v>24</v>
      </c>
      <c r="H313" s="8">
        <v>185.87</v>
      </c>
      <c r="I313" s="32">
        <f t="shared" si="12"/>
        <v>336.4247</v>
      </c>
      <c r="J313" s="8">
        <f t="shared" si="13"/>
        <v>336.42</v>
      </c>
    </row>
    <row r="314" ht="21" customHeight="1" spans="1:10">
      <c r="A314" s="40">
        <v>43</v>
      </c>
      <c r="B314" s="40" t="s">
        <v>891</v>
      </c>
      <c r="C314" s="41" t="s">
        <v>892</v>
      </c>
      <c r="D314" s="62" t="s">
        <v>893</v>
      </c>
      <c r="E314" s="42">
        <v>4.82</v>
      </c>
      <c r="F314" s="42">
        <v>4.82</v>
      </c>
      <c r="G314" s="37" t="s">
        <v>28</v>
      </c>
      <c r="H314" s="8">
        <v>185.87</v>
      </c>
      <c r="I314" s="32">
        <f t="shared" si="12"/>
        <v>895.8934</v>
      </c>
      <c r="J314" s="8">
        <f t="shared" si="13"/>
        <v>895.89</v>
      </c>
    </row>
    <row r="315" ht="21" customHeight="1" spans="1:10">
      <c r="A315" s="40">
        <v>44</v>
      </c>
      <c r="B315" s="40" t="s">
        <v>894</v>
      </c>
      <c r="C315" s="41" t="s">
        <v>895</v>
      </c>
      <c r="D315" s="40" t="s">
        <v>896</v>
      </c>
      <c r="E315" s="42">
        <v>2.59</v>
      </c>
      <c r="F315" s="42">
        <v>2.59</v>
      </c>
      <c r="G315" s="37" t="s">
        <v>32</v>
      </c>
      <c r="H315" s="8">
        <v>185.87</v>
      </c>
      <c r="I315" s="32">
        <f t="shared" si="12"/>
        <v>481.4033</v>
      </c>
      <c r="J315" s="8">
        <f t="shared" si="13"/>
        <v>481.4</v>
      </c>
    </row>
    <row r="316" ht="21" customHeight="1" spans="1:10">
      <c r="A316" s="40">
        <v>45</v>
      </c>
      <c r="B316" s="40" t="s">
        <v>897</v>
      </c>
      <c r="C316" s="41" t="s">
        <v>898</v>
      </c>
      <c r="D316" s="40" t="s">
        <v>899</v>
      </c>
      <c r="E316" s="42">
        <v>12.16</v>
      </c>
      <c r="F316" s="42">
        <v>9.16</v>
      </c>
      <c r="G316" s="37" t="s">
        <v>13</v>
      </c>
      <c r="H316" s="8">
        <v>185.87</v>
      </c>
      <c r="I316" s="32">
        <f t="shared" si="12"/>
        <v>1702.5692</v>
      </c>
      <c r="J316" s="8">
        <f t="shared" si="13"/>
        <v>1702.56</v>
      </c>
    </row>
    <row r="317" ht="21" customHeight="1" spans="1:10">
      <c r="A317" s="40">
        <v>46</v>
      </c>
      <c r="B317" s="40" t="s">
        <v>900</v>
      </c>
      <c r="C317" s="41" t="s">
        <v>901</v>
      </c>
      <c r="D317" s="40" t="s">
        <v>902</v>
      </c>
      <c r="E317" s="42">
        <v>6.18</v>
      </c>
      <c r="F317" s="42">
        <v>4.18</v>
      </c>
      <c r="G317" s="37" t="s">
        <v>13</v>
      </c>
      <c r="H317" s="8">
        <v>185.87</v>
      </c>
      <c r="I317" s="32">
        <f t="shared" si="12"/>
        <v>776.9366</v>
      </c>
      <c r="J317" s="8">
        <f t="shared" si="13"/>
        <v>776.93</v>
      </c>
    </row>
    <row r="318" ht="21" customHeight="1" spans="1:10">
      <c r="A318" s="40">
        <v>47</v>
      </c>
      <c r="B318" s="40" t="s">
        <v>903</v>
      </c>
      <c r="C318" s="41" t="s">
        <v>904</v>
      </c>
      <c r="D318" s="62" t="s">
        <v>905</v>
      </c>
      <c r="E318" s="42">
        <v>3.3</v>
      </c>
      <c r="F318" s="42">
        <v>3.3</v>
      </c>
      <c r="G318" s="37" t="s">
        <v>17</v>
      </c>
      <c r="H318" s="8">
        <v>185.87</v>
      </c>
      <c r="I318" s="32">
        <f t="shared" si="12"/>
        <v>613.371</v>
      </c>
      <c r="J318" s="8">
        <f t="shared" si="13"/>
        <v>613.37</v>
      </c>
    </row>
    <row r="319" ht="21" customHeight="1" spans="1:10">
      <c r="A319" s="40">
        <v>48</v>
      </c>
      <c r="B319" s="40" t="s">
        <v>93</v>
      </c>
      <c r="C319" s="41" t="s">
        <v>906</v>
      </c>
      <c r="D319" s="40" t="s">
        <v>907</v>
      </c>
      <c r="E319" s="42">
        <v>9.06</v>
      </c>
      <c r="F319" s="42">
        <v>9.06</v>
      </c>
      <c r="G319" s="37" t="s">
        <v>13</v>
      </c>
      <c r="H319" s="8">
        <v>185.87</v>
      </c>
      <c r="I319" s="32">
        <f t="shared" si="12"/>
        <v>1683.9822</v>
      </c>
      <c r="J319" s="8">
        <f t="shared" si="13"/>
        <v>1683.98</v>
      </c>
    </row>
    <row r="320" ht="21" customHeight="1" spans="1:10">
      <c r="A320" s="40">
        <v>49</v>
      </c>
      <c r="B320" s="40" t="s">
        <v>908</v>
      </c>
      <c r="C320" s="41" t="s">
        <v>909</v>
      </c>
      <c r="D320" s="40" t="s">
        <v>910</v>
      </c>
      <c r="E320" s="42">
        <v>0.93</v>
      </c>
      <c r="F320" s="42">
        <v>0.93</v>
      </c>
      <c r="G320" s="37" t="s">
        <v>13</v>
      </c>
      <c r="H320" s="8">
        <v>185.87</v>
      </c>
      <c r="I320" s="32">
        <f t="shared" si="12"/>
        <v>172.8591</v>
      </c>
      <c r="J320" s="8">
        <f t="shared" si="13"/>
        <v>172.85</v>
      </c>
    </row>
    <row r="321" ht="21" customHeight="1" spans="1:10">
      <c r="A321" s="40">
        <v>50</v>
      </c>
      <c r="B321" s="40" t="s">
        <v>911</v>
      </c>
      <c r="C321" s="41" t="s">
        <v>912</v>
      </c>
      <c r="D321" s="62" t="s">
        <v>913</v>
      </c>
      <c r="E321" s="42">
        <v>3.32</v>
      </c>
      <c r="F321" s="42">
        <v>3.32</v>
      </c>
      <c r="G321" s="37" t="s">
        <v>24</v>
      </c>
      <c r="H321" s="8">
        <v>185.87</v>
      </c>
      <c r="I321" s="32">
        <f t="shared" si="12"/>
        <v>617.0884</v>
      </c>
      <c r="J321" s="8">
        <f t="shared" si="13"/>
        <v>617.08</v>
      </c>
    </row>
    <row r="322" ht="21" customHeight="1" spans="1:10">
      <c r="A322" s="40">
        <v>51</v>
      </c>
      <c r="B322" s="40" t="s">
        <v>914</v>
      </c>
      <c r="C322" s="41" t="s">
        <v>915</v>
      </c>
      <c r="D322" s="40" t="s">
        <v>916</v>
      </c>
      <c r="E322" s="42">
        <v>1.67</v>
      </c>
      <c r="F322" s="42">
        <v>1.67</v>
      </c>
      <c r="G322" s="37" t="s">
        <v>28</v>
      </c>
      <c r="H322" s="8">
        <v>185.87</v>
      </c>
      <c r="I322" s="32">
        <f t="shared" si="12"/>
        <v>310.4029</v>
      </c>
      <c r="J322" s="8">
        <f t="shared" si="13"/>
        <v>310.4</v>
      </c>
    </row>
    <row r="323" ht="21" customHeight="1" spans="1:10">
      <c r="A323" s="40">
        <v>52</v>
      </c>
      <c r="B323" s="40" t="s">
        <v>917</v>
      </c>
      <c r="C323" s="41" t="s">
        <v>918</v>
      </c>
      <c r="D323" s="40" t="s">
        <v>919</v>
      </c>
      <c r="E323" s="42">
        <v>3.02</v>
      </c>
      <c r="F323" s="42">
        <v>3.02</v>
      </c>
      <c r="G323" s="37" t="s">
        <v>32</v>
      </c>
      <c r="H323" s="8">
        <v>185.87</v>
      </c>
      <c r="I323" s="32">
        <f t="shared" si="12"/>
        <v>561.3274</v>
      </c>
      <c r="J323" s="8">
        <f t="shared" si="13"/>
        <v>561.32</v>
      </c>
    </row>
    <row r="324" ht="21" customHeight="1" spans="1:10">
      <c r="A324" s="40">
        <v>53</v>
      </c>
      <c r="B324" s="40" t="s">
        <v>920</v>
      </c>
      <c r="C324" s="41" t="s">
        <v>921</v>
      </c>
      <c r="D324" s="40" t="s">
        <v>922</v>
      </c>
      <c r="E324" s="42">
        <v>1.3</v>
      </c>
      <c r="F324" s="42">
        <v>1.3</v>
      </c>
      <c r="G324" s="37" t="s">
        <v>13</v>
      </c>
      <c r="H324" s="8">
        <v>185.87</v>
      </c>
      <c r="I324" s="32">
        <f t="shared" si="12"/>
        <v>241.631</v>
      </c>
      <c r="J324" s="8">
        <f t="shared" si="13"/>
        <v>241.63</v>
      </c>
    </row>
    <row r="325" ht="21" customHeight="1" spans="1:10">
      <c r="A325" s="40">
        <v>54</v>
      </c>
      <c r="B325" s="40" t="s">
        <v>923</v>
      </c>
      <c r="C325" s="41" t="s">
        <v>924</v>
      </c>
      <c r="D325" s="40" t="s">
        <v>925</v>
      </c>
      <c r="E325" s="42">
        <v>1.21</v>
      </c>
      <c r="F325" s="42">
        <v>1.21</v>
      </c>
      <c r="G325" s="37" t="s">
        <v>13</v>
      </c>
      <c r="H325" s="8">
        <v>185.87</v>
      </c>
      <c r="I325" s="32">
        <f t="shared" si="12"/>
        <v>224.9027</v>
      </c>
      <c r="J325" s="8">
        <f t="shared" si="13"/>
        <v>224.9</v>
      </c>
    </row>
    <row r="326" ht="21" customHeight="1" spans="1:10">
      <c r="A326" s="40">
        <v>55</v>
      </c>
      <c r="B326" s="40" t="s">
        <v>926</v>
      </c>
      <c r="C326" s="41" t="s">
        <v>927</v>
      </c>
      <c r="D326" s="40" t="s">
        <v>928</v>
      </c>
      <c r="E326" s="42">
        <v>1.9</v>
      </c>
      <c r="F326" s="42">
        <v>1.9</v>
      </c>
      <c r="G326" s="37" t="s">
        <v>13</v>
      </c>
      <c r="H326" s="8">
        <v>185.87</v>
      </c>
      <c r="I326" s="32">
        <f t="shared" si="12"/>
        <v>353.153</v>
      </c>
      <c r="J326" s="8">
        <f t="shared" si="13"/>
        <v>353.15</v>
      </c>
    </row>
    <row r="327" ht="21" customHeight="1" spans="1:10">
      <c r="A327" s="40">
        <v>56</v>
      </c>
      <c r="B327" s="40" t="s">
        <v>929</v>
      </c>
      <c r="C327" s="41" t="s">
        <v>930</v>
      </c>
      <c r="D327" s="35" t="s">
        <v>931</v>
      </c>
      <c r="E327" s="42">
        <v>4.43</v>
      </c>
      <c r="F327" s="42">
        <v>4.43</v>
      </c>
      <c r="G327" s="37" t="s">
        <v>13</v>
      </c>
      <c r="H327" s="8">
        <v>185.87</v>
      </c>
      <c r="I327" s="32">
        <f t="shared" si="12"/>
        <v>823.4041</v>
      </c>
      <c r="J327" s="8">
        <f t="shared" si="13"/>
        <v>823.4</v>
      </c>
    </row>
    <row r="328" ht="21" customHeight="1" spans="1:10">
      <c r="A328" s="40">
        <v>57</v>
      </c>
      <c r="B328" s="40" t="s">
        <v>932</v>
      </c>
      <c r="C328" s="41" t="s">
        <v>933</v>
      </c>
      <c r="D328" s="40" t="s">
        <v>934</v>
      </c>
      <c r="E328" s="42">
        <v>2.45</v>
      </c>
      <c r="F328" s="42">
        <v>2.45</v>
      </c>
      <c r="G328" s="37" t="s">
        <v>28</v>
      </c>
      <c r="H328" s="8">
        <v>185.87</v>
      </c>
      <c r="I328" s="32">
        <f t="shared" si="12"/>
        <v>455.3815</v>
      </c>
      <c r="J328" s="8">
        <f t="shared" si="13"/>
        <v>455.38</v>
      </c>
    </row>
    <row r="329" ht="21" customHeight="1" spans="1:10">
      <c r="A329" s="40">
        <v>58</v>
      </c>
      <c r="B329" s="40" t="s">
        <v>935</v>
      </c>
      <c r="C329" s="41" t="s">
        <v>936</v>
      </c>
      <c r="D329" s="40" t="s">
        <v>937</v>
      </c>
      <c r="E329" s="42">
        <v>1.16</v>
      </c>
      <c r="F329" s="42">
        <v>1.16</v>
      </c>
      <c r="G329" s="37" t="s">
        <v>28</v>
      </c>
      <c r="H329" s="8">
        <v>185.87</v>
      </c>
      <c r="I329" s="32">
        <f t="shared" si="12"/>
        <v>215.6092</v>
      </c>
      <c r="J329" s="8">
        <f t="shared" si="13"/>
        <v>215.6</v>
      </c>
    </row>
    <row r="330" ht="21" customHeight="1" spans="1:10">
      <c r="A330" s="40">
        <v>59</v>
      </c>
      <c r="B330" s="43" t="s">
        <v>938</v>
      </c>
      <c r="C330" s="44" t="s">
        <v>939</v>
      </c>
      <c r="D330" s="45" t="s">
        <v>940</v>
      </c>
      <c r="E330" s="46">
        <v>3.52</v>
      </c>
      <c r="F330" s="46">
        <v>3.52</v>
      </c>
      <c r="G330" s="37" t="s">
        <v>28</v>
      </c>
      <c r="H330" s="8">
        <v>185.87</v>
      </c>
      <c r="I330" s="32">
        <f t="shared" si="12"/>
        <v>654.2624</v>
      </c>
      <c r="J330" s="8">
        <f t="shared" si="13"/>
        <v>654.26</v>
      </c>
    </row>
    <row r="331" ht="21" customHeight="1" spans="1:10">
      <c r="A331" s="48" t="s">
        <v>201</v>
      </c>
      <c r="B331" s="49"/>
      <c r="C331" s="44"/>
      <c r="D331" s="45"/>
      <c r="E331" s="46">
        <f>SUM(E272:E330)</f>
        <v>281.13</v>
      </c>
      <c r="F331" s="46">
        <f>SUM(F272:F330)</f>
        <v>233.56</v>
      </c>
      <c r="G331" s="50"/>
      <c r="H331" s="8">
        <v>185.87</v>
      </c>
      <c r="I331" s="32">
        <f t="shared" si="12"/>
        <v>43411.7972</v>
      </c>
      <c r="J331" s="8">
        <f t="shared" si="13"/>
        <v>43411.79</v>
      </c>
    </row>
  </sheetData>
  <mergeCells count="15">
    <mergeCell ref="A1:J1"/>
    <mergeCell ref="A2:B2"/>
    <mergeCell ref="A66:B66"/>
    <mergeCell ref="A68:J68"/>
    <mergeCell ref="A69:B69"/>
    <mergeCell ref="A145:B145"/>
    <mergeCell ref="A147:J147"/>
    <mergeCell ref="A148:B148"/>
    <mergeCell ref="A217:B217"/>
    <mergeCell ref="A219:J219"/>
    <mergeCell ref="A220:B220"/>
    <mergeCell ref="A267:B267"/>
    <mergeCell ref="A269:J269"/>
    <mergeCell ref="A270:B270"/>
    <mergeCell ref="A331:B331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0"/>
  <sheetViews>
    <sheetView workbookViewId="0">
      <selection activeCell="D4" sqref="D4"/>
    </sheetView>
  </sheetViews>
  <sheetFormatPr defaultColWidth="9" defaultRowHeight="24.95" customHeight="1" outlineLevelCol="6"/>
  <cols>
    <col min="1" max="1" width="8.625" style="1" customWidth="1"/>
    <col min="2" max="2" width="11.125" style="1" customWidth="1"/>
    <col min="3" max="3" width="23.375" style="2" customWidth="1"/>
    <col min="4" max="4" width="23.375" style="3" customWidth="1"/>
    <col min="5" max="5" width="16.375" style="4" customWidth="1"/>
    <col min="6" max="6" width="14.5" style="4" customWidth="1"/>
    <col min="7" max="7" width="26.125" style="5" customWidth="1"/>
    <col min="8" max="16384" width="9" style="1"/>
  </cols>
  <sheetData>
    <row r="1" ht="30" customHeight="1" spans="1:7">
      <c r="A1" s="6" t="s">
        <v>941</v>
      </c>
      <c r="B1" s="6"/>
      <c r="C1" s="6"/>
      <c r="D1" s="54"/>
      <c r="E1" s="6"/>
      <c r="F1" s="6"/>
      <c r="G1" s="6"/>
    </row>
    <row r="2" customHeight="1" spans="1:3">
      <c r="A2" s="7" t="s">
        <v>1</v>
      </c>
      <c r="B2" s="7"/>
      <c r="C2" s="2" t="s">
        <v>2</v>
      </c>
    </row>
    <row r="3" ht="45" customHeight="1" spans="1:7">
      <c r="A3" s="8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2" t="s">
        <v>9</v>
      </c>
    </row>
    <row r="4" ht="21" customHeight="1" spans="1:7">
      <c r="A4" s="14">
        <v>1</v>
      </c>
      <c r="B4" s="14" t="s">
        <v>10</v>
      </c>
      <c r="C4" s="55" t="s">
        <v>945</v>
      </c>
      <c r="D4" s="16" t="s">
        <v>946</v>
      </c>
      <c r="E4" s="17">
        <v>1.35</v>
      </c>
      <c r="F4" s="17">
        <v>1.35</v>
      </c>
      <c r="G4" s="18" t="s">
        <v>13</v>
      </c>
    </row>
    <row r="5" ht="21" customHeight="1" spans="1:7">
      <c r="A5" s="14">
        <v>2</v>
      </c>
      <c r="B5" s="19" t="s">
        <v>14</v>
      </c>
      <c r="C5" s="15" t="s">
        <v>947</v>
      </c>
      <c r="D5" s="15" t="s">
        <v>948</v>
      </c>
      <c r="E5" s="22">
        <v>5.78</v>
      </c>
      <c r="F5" s="22">
        <v>5.78</v>
      </c>
      <c r="G5" s="18" t="s">
        <v>17</v>
      </c>
    </row>
    <row r="6" ht="21" customHeight="1" spans="1:7">
      <c r="A6" s="14">
        <v>3</v>
      </c>
      <c r="B6" s="14" t="s">
        <v>18</v>
      </c>
      <c r="C6" s="15" t="s">
        <v>947</v>
      </c>
      <c r="D6" s="15" t="s">
        <v>949</v>
      </c>
      <c r="E6" s="17">
        <v>2.25</v>
      </c>
      <c r="F6" s="17">
        <v>2.25</v>
      </c>
      <c r="G6" s="18" t="s">
        <v>13</v>
      </c>
    </row>
    <row r="7" ht="21" customHeight="1" spans="1:7">
      <c r="A7" s="14">
        <v>4</v>
      </c>
      <c r="B7" s="14" t="s">
        <v>21</v>
      </c>
      <c r="C7" s="15" t="s">
        <v>950</v>
      </c>
      <c r="D7" s="41" t="s">
        <v>951</v>
      </c>
      <c r="E7" s="17">
        <v>6.79</v>
      </c>
      <c r="F7" s="17">
        <v>5.7</v>
      </c>
      <c r="G7" s="18" t="s">
        <v>24</v>
      </c>
    </row>
    <row r="8" ht="21" customHeight="1" spans="1:7">
      <c r="A8" s="14">
        <v>5</v>
      </c>
      <c r="B8" s="14" t="s">
        <v>25</v>
      </c>
      <c r="C8" s="15" t="s">
        <v>952</v>
      </c>
      <c r="D8" s="15" t="s">
        <v>953</v>
      </c>
      <c r="E8" s="17">
        <v>3.8</v>
      </c>
      <c r="F8" s="17">
        <v>3.8</v>
      </c>
      <c r="G8" s="18" t="s">
        <v>28</v>
      </c>
    </row>
    <row r="9" ht="21" customHeight="1" spans="1:7">
      <c r="A9" s="14">
        <v>6</v>
      </c>
      <c r="B9" s="14" t="s">
        <v>29</v>
      </c>
      <c r="C9" s="15" t="s">
        <v>954</v>
      </c>
      <c r="D9" s="15" t="s">
        <v>955</v>
      </c>
      <c r="E9" s="17">
        <v>3.54</v>
      </c>
      <c r="F9" s="17">
        <v>3.54</v>
      </c>
      <c r="G9" s="18" t="s">
        <v>32</v>
      </c>
    </row>
    <row r="10" ht="21" customHeight="1" spans="1:7">
      <c r="A10" s="14">
        <v>7</v>
      </c>
      <c r="B10" s="14" t="s">
        <v>33</v>
      </c>
      <c r="C10" s="15" t="s">
        <v>956</v>
      </c>
      <c r="D10" s="16" t="s">
        <v>957</v>
      </c>
      <c r="E10" s="17">
        <v>1.38</v>
      </c>
      <c r="F10" s="17">
        <v>1.38</v>
      </c>
      <c r="G10" s="18" t="s">
        <v>13</v>
      </c>
    </row>
    <row r="11" ht="21" customHeight="1" spans="1:7">
      <c r="A11" s="14">
        <v>8</v>
      </c>
      <c r="B11" s="14" t="s">
        <v>36</v>
      </c>
      <c r="C11" s="15" t="s">
        <v>958</v>
      </c>
      <c r="D11" s="16" t="s">
        <v>959</v>
      </c>
      <c r="E11" s="17">
        <v>1.88</v>
      </c>
      <c r="F11" s="17">
        <v>1.88</v>
      </c>
      <c r="G11" s="18" t="s">
        <v>13</v>
      </c>
    </row>
    <row r="12" ht="21" customHeight="1" spans="1:7">
      <c r="A12" s="14">
        <v>9</v>
      </c>
      <c r="B12" s="14" t="s">
        <v>39</v>
      </c>
      <c r="C12" s="15" t="s">
        <v>960</v>
      </c>
      <c r="D12" s="15" t="s">
        <v>961</v>
      </c>
      <c r="E12" s="17">
        <v>6.63</v>
      </c>
      <c r="F12" s="17">
        <v>6.61</v>
      </c>
      <c r="G12" s="18" t="s">
        <v>13</v>
      </c>
    </row>
    <row r="13" ht="21" customHeight="1" spans="1:7">
      <c r="A13" s="14">
        <v>10</v>
      </c>
      <c r="B13" s="14" t="s">
        <v>42</v>
      </c>
      <c r="C13" s="15" t="s">
        <v>962</v>
      </c>
      <c r="D13" s="15" t="s">
        <v>963</v>
      </c>
      <c r="E13" s="17">
        <v>2.95</v>
      </c>
      <c r="F13" s="17">
        <v>2.95</v>
      </c>
      <c r="G13" s="18" t="s">
        <v>24</v>
      </c>
    </row>
    <row r="14" ht="21" customHeight="1" spans="1:7">
      <c r="A14" s="14">
        <v>11</v>
      </c>
      <c r="B14" s="14" t="s">
        <v>45</v>
      </c>
      <c r="C14" s="15" t="s">
        <v>947</v>
      </c>
      <c r="D14" s="15" t="s">
        <v>964</v>
      </c>
      <c r="E14" s="17">
        <v>2.77</v>
      </c>
      <c r="F14" s="17">
        <v>2.77</v>
      </c>
      <c r="G14" s="18" t="s">
        <v>28</v>
      </c>
    </row>
    <row r="15" ht="21" customHeight="1" spans="1:7">
      <c r="A15" s="14">
        <v>12</v>
      </c>
      <c r="B15" s="14" t="s">
        <v>48</v>
      </c>
      <c r="C15" s="15" t="s">
        <v>965</v>
      </c>
      <c r="D15" s="15" t="s">
        <v>966</v>
      </c>
      <c r="E15" s="17">
        <v>5.89</v>
      </c>
      <c r="F15" s="17">
        <v>5.25</v>
      </c>
      <c r="G15" s="18" t="s">
        <v>32</v>
      </c>
    </row>
    <row r="16" ht="21" customHeight="1" spans="1:7">
      <c r="A16" s="14">
        <v>13</v>
      </c>
      <c r="B16" s="14" t="s">
        <v>51</v>
      </c>
      <c r="C16" s="15" t="s">
        <v>967</v>
      </c>
      <c r="D16" s="15" t="s">
        <v>968</v>
      </c>
      <c r="E16" s="17">
        <v>5.01</v>
      </c>
      <c r="F16" s="17">
        <v>5.01</v>
      </c>
      <c r="G16" s="18" t="s">
        <v>13</v>
      </c>
    </row>
    <row r="17" ht="21" customHeight="1" spans="1:7">
      <c r="A17" s="14">
        <v>14</v>
      </c>
      <c r="B17" s="14" t="s">
        <v>54</v>
      </c>
      <c r="C17" s="15" t="s">
        <v>969</v>
      </c>
      <c r="D17" s="15" t="s">
        <v>970</v>
      </c>
      <c r="E17" s="17">
        <v>2.81</v>
      </c>
      <c r="F17" s="17">
        <v>2.81</v>
      </c>
      <c r="G17" s="18" t="s">
        <v>13</v>
      </c>
    </row>
    <row r="18" ht="21" customHeight="1" spans="1:7">
      <c r="A18" s="14">
        <v>15</v>
      </c>
      <c r="B18" s="14" t="s">
        <v>57</v>
      </c>
      <c r="C18" s="15" t="s">
        <v>971</v>
      </c>
      <c r="D18" s="15" t="s">
        <v>972</v>
      </c>
      <c r="E18" s="17">
        <v>2.67</v>
      </c>
      <c r="F18" s="17">
        <v>2.67</v>
      </c>
      <c r="G18" s="18" t="s">
        <v>17</v>
      </c>
    </row>
    <row r="19" ht="21" customHeight="1" spans="1:7">
      <c r="A19" s="14">
        <v>16</v>
      </c>
      <c r="B19" s="14" t="s">
        <v>60</v>
      </c>
      <c r="C19" s="15" t="s">
        <v>954</v>
      </c>
      <c r="D19" s="15" t="s">
        <v>973</v>
      </c>
      <c r="E19" s="17">
        <v>1.05</v>
      </c>
      <c r="F19" s="17">
        <v>0.37</v>
      </c>
      <c r="G19" s="18" t="s">
        <v>13</v>
      </c>
    </row>
    <row r="20" ht="21" customHeight="1" spans="1:7">
      <c r="A20" s="14">
        <v>17</v>
      </c>
      <c r="B20" s="14" t="s">
        <v>63</v>
      </c>
      <c r="C20" s="15" t="s">
        <v>974</v>
      </c>
      <c r="D20" s="15" t="s">
        <v>975</v>
      </c>
      <c r="E20" s="17">
        <v>6.24</v>
      </c>
      <c r="F20" s="17">
        <v>6.24</v>
      </c>
      <c r="G20" s="18" t="s">
        <v>24</v>
      </c>
    </row>
    <row r="21" ht="21" customHeight="1" spans="1:7">
      <c r="A21" s="14">
        <v>18</v>
      </c>
      <c r="B21" s="14" t="s">
        <v>66</v>
      </c>
      <c r="C21" s="15" t="s">
        <v>967</v>
      </c>
      <c r="D21" s="16" t="s">
        <v>976</v>
      </c>
      <c r="E21" s="17">
        <v>9.89</v>
      </c>
      <c r="F21" s="17">
        <v>9.22</v>
      </c>
      <c r="G21" s="18" t="s">
        <v>13</v>
      </c>
    </row>
    <row r="22" ht="21" customHeight="1" spans="1:7">
      <c r="A22" s="14">
        <v>19</v>
      </c>
      <c r="B22" s="14" t="s">
        <v>69</v>
      </c>
      <c r="C22" s="15" t="s">
        <v>977</v>
      </c>
      <c r="D22" s="25" t="s">
        <v>978</v>
      </c>
      <c r="E22" s="17">
        <v>8.35</v>
      </c>
      <c r="F22" s="17">
        <v>7.8</v>
      </c>
      <c r="G22" s="18" t="s">
        <v>17</v>
      </c>
    </row>
    <row r="23" ht="21" customHeight="1" spans="1:7">
      <c r="A23" s="14">
        <v>20</v>
      </c>
      <c r="B23" s="14" t="s">
        <v>72</v>
      </c>
      <c r="C23" s="15" t="s">
        <v>979</v>
      </c>
      <c r="D23" s="15" t="s">
        <v>980</v>
      </c>
      <c r="E23" s="17">
        <v>2</v>
      </c>
      <c r="F23" s="17">
        <v>2</v>
      </c>
      <c r="G23" s="18" t="s">
        <v>13</v>
      </c>
    </row>
    <row r="24" ht="21" customHeight="1" spans="1:7">
      <c r="A24" s="14">
        <v>21</v>
      </c>
      <c r="B24" s="14" t="s">
        <v>75</v>
      </c>
      <c r="C24" s="15" t="s">
        <v>981</v>
      </c>
      <c r="D24" s="15" t="s">
        <v>982</v>
      </c>
      <c r="E24" s="17">
        <v>2.55</v>
      </c>
      <c r="F24" s="17">
        <v>2.55</v>
      </c>
      <c r="G24" s="18" t="s">
        <v>24</v>
      </c>
    </row>
    <row r="25" ht="21" customHeight="1" spans="1:7">
      <c r="A25" s="14">
        <v>22</v>
      </c>
      <c r="B25" s="14" t="s">
        <v>78</v>
      </c>
      <c r="C25" s="15" t="s">
        <v>969</v>
      </c>
      <c r="D25" s="15" t="s">
        <v>983</v>
      </c>
      <c r="E25" s="17">
        <v>2.29</v>
      </c>
      <c r="F25" s="17">
        <v>2.29</v>
      </c>
      <c r="G25" s="18" t="s">
        <v>32</v>
      </c>
    </row>
    <row r="26" ht="21" customHeight="1" spans="1:7">
      <c r="A26" s="14">
        <v>23</v>
      </c>
      <c r="B26" s="14" t="s">
        <v>81</v>
      </c>
      <c r="C26" s="15" t="s">
        <v>962</v>
      </c>
      <c r="D26" s="16" t="s">
        <v>984</v>
      </c>
      <c r="E26" s="17">
        <v>4.81</v>
      </c>
      <c r="F26" s="17">
        <v>4.53</v>
      </c>
      <c r="G26" s="18" t="s">
        <v>13</v>
      </c>
    </row>
    <row r="27" ht="21" customHeight="1" spans="1:7">
      <c r="A27" s="14">
        <v>24</v>
      </c>
      <c r="B27" s="14" t="s">
        <v>84</v>
      </c>
      <c r="C27" s="15" t="s">
        <v>985</v>
      </c>
      <c r="D27" s="15" t="s">
        <v>986</v>
      </c>
      <c r="E27" s="17">
        <v>6.5</v>
      </c>
      <c r="F27" s="17">
        <v>6.5</v>
      </c>
      <c r="G27" s="18" t="s">
        <v>13</v>
      </c>
    </row>
    <row r="28" ht="21" customHeight="1" spans="1:7">
      <c r="A28" s="14">
        <v>25</v>
      </c>
      <c r="B28" s="14" t="s">
        <v>87</v>
      </c>
      <c r="C28" s="15" t="s">
        <v>987</v>
      </c>
      <c r="D28" s="16" t="s">
        <v>988</v>
      </c>
      <c r="E28" s="17">
        <v>4.2</v>
      </c>
      <c r="F28" s="17">
        <v>3.13</v>
      </c>
      <c r="G28" s="18" t="s">
        <v>17</v>
      </c>
    </row>
    <row r="29" ht="21" customHeight="1" spans="1:7">
      <c r="A29" s="14">
        <v>26</v>
      </c>
      <c r="B29" s="14" t="s">
        <v>90</v>
      </c>
      <c r="C29" s="15" t="s">
        <v>989</v>
      </c>
      <c r="D29" s="15" t="s">
        <v>990</v>
      </c>
      <c r="E29" s="17">
        <v>5.55</v>
      </c>
      <c r="F29" s="17">
        <v>5.55</v>
      </c>
      <c r="G29" s="18" t="s">
        <v>13</v>
      </c>
    </row>
    <row r="30" ht="21" customHeight="1" spans="1:7">
      <c r="A30" s="14">
        <v>27</v>
      </c>
      <c r="B30" s="14" t="s">
        <v>93</v>
      </c>
      <c r="C30" s="15" t="s">
        <v>991</v>
      </c>
      <c r="D30" s="15" t="s">
        <v>992</v>
      </c>
      <c r="E30" s="17">
        <v>3.04</v>
      </c>
      <c r="F30" s="17">
        <v>3.04</v>
      </c>
      <c r="G30" s="18" t="s">
        <v>24</v>
      </c>
    </row>
    <row r="31" ht="21" customHeight="1" spans="1:7">
      <c r="A31" s="14">
        <v>28</v>
      </c>
      <c r="B31" s="14" t="s">
        <v>96</v>
      </c>
      <c r="C31" s="15" t="s">
        <v>991</v>
      </c>
      <c r="D31" s="16" t="s">
        <v>993</v>
      </c>
      <c r="E31" s="17">
        <v>1.97</v>
      </c>
      <c r="F31" s="17">
        <v>1.97</v>
      </c>
      <c r="G31" s="18" t="s">
        <v>28</v>
      </c>
    </row>
    <row r="32" ht="21" customHeight="1" spans="1:7">
      <c r="A32" s="14">
        <v>29</v>
      </c>
      <c r="B32" s="14" t="s">
        <v>99</v>
      </c>
      <c r="C32" s="15" t="s">
        <v>994</v>
      </c>
      <c r="D32" s="15" t="s">
        <v>995</v>
      </c>
      <c r="E32" s="17">
        <v>4.91</v>
      </c>
      <c r="F32" s="17">
        <v>4.91</v>
      </c>
      <c r="G32" s="18" t="s">
        <v>32</v>
      </c>
    </row>
    <row r="33" ht="21" customHeight="1" spans="1:7">
      <c r="A33" s="14">
        <v>30</v>
      </c>
      <c r="B33" s="14" t="s">
        <v>102</v>
      </c>
      <c r="C33" s="15" t="s">
        <v>996</v>
      </c>
      <c r="D33" s="15" t="s">
        <v>997</v>
      </c>
      <c r="E33" s="17">
        <v>6.17</v>
      </c>
      <c r="F33" s="17">
        <v>4.22</v>
      </c>
      <c r="G33" s="18" t="s">
        <v>13</v>
      </c>
    </row>
    <row r="34" ht="21" customHeight="1" spans="1:7">
      <c r="A34" s="14">
        <v>31</v>
      </c>
      <c r="B34" s="14" t="s">
        <v>105</v>
      </c>
      <c r="C34" s="15" t="s">
        <v>967</v>
      </c>
      <c r="D34" s="16" t="s">
        <v>998</v>
      </c>
      <c r="E34" s="17">
        <v>3.76</v>
      </c>
      <c r="F34" s="17">
        <v>3.76</v>
      </c>
      <c r="G34" s="18" t="s">
        <v>13</v>
      </c>
    </row>
    <row r="35" ht="21" customHeight="1" spans="1:7">
      <c r="A35" s="14">
        <v>32</v>
      </c>
      <c r="B35" s="14" t="s">
        <v>108</v>
      </c>
      <c r="C35" s="15" t="s">
        <v>991</v>
      </c>
      <c r="D35" s="15" t="s">
        <v>999</v>
      </c>
      <c r="E35" s="17">
        <v>1.15</v>
      </c>
      <c r="F35" s="17">
        <v>0.45</v>
      </c>
      <c r="G35" s="18" t="s">
        <v>17</v>
      </c>
    </row>
    <row r="36" ht="21" customHeight="1" spans="1:7">
      <c r="A36" s="14">
        <v>33</v>
      </c>
      <c r="B36" s="14" t="s">
        <v>111</v>
      </c>
      <c r="C36" s="15" t="s">
        <v>956</v>
      </c>
      <c r="D36" s="15" t="s">
        <v>1000</v>
      </c>
      <c r="E36" s="17">
        <v>7.93</v>
      </c>
      <c r="F36" s="17">
        <v>7.64</v>
      </c>
      <c r="G36" s="18" t="s">
        <v>13</v>
      </c>
    </row>
    <row r="37" ht="21" customHeight="1" spans="1:7">
      <c r="A37" s="14">
        <v>34</v>
      </c>
      <c r="B37" s="14" t="s">
        <v>114</v>
      </c>
      <c r="C37" s="15" t="s">
        <v>994</v>
      </c>
      <c r="D37" s="15" t="s">
        <v>1001</v>
      </c>
      <c r="E37" s="17">
        <v>4.4</v>
      </c>
      <c r="F37" s="17">
        <v>4.4</v>
      </c>
      <c r="G37" s="18" t="s">
        <v>24</v>
      </c>
    </row>
    <row r="38" ht="21" customHeight="1" spans="1:7">
      <c r="A38" s="14">
        <v>35</v>
      </c>
      <c r="B38" s="14" t="s">
        <v>117</v>
      </c>
      <c r="C38" s="15" t="s">
        <v>965</v>
      </c>
      <c r="D38" s="15" t="s">
        <v>1002</v>
      </c>
      <c r="E38" s="17">
        <v>3.57</v>
      </c>
      <c r="F38" s="17">
        <v>1.21</v>
      </c>
      <c r="G38" s="18" t="s">
        <v>13</v>
      </c>
    </row>
    <row r="39" ht="21" customHeight="1" spans="1:7">
      <c r="A39" s="14">
        <v>36</v>
      </c>
      <c r="B39" s="14" t="s">
        <v>120</v>
      </c>
      <c r="C39" s="15" t="s">
        <v>979</v>
      </c>
      <c r="D39" s="15" t="s">
        <v>1003</v>
      </c>
      <c r="E39" s="17">
        <v>5.13</v>
      </c>
      <c r="F39" s="17">
        <v>3.8</v>
      </c>
      <c r="G39" s="18" t="s">
        <v>17</v>
      </c>
    </row>
    <row r="40" ht="21" customHeight="1" spans="1:7">
      <c r="A40" s="14">
        <v>37</v>
      </c>
      <c r="B40" s="14" t="s">
        <v>123</v>
      </c>
      <c r="C40" s="15" t="s">
        <v>1004</v>
      </c>
      <c r="D40" s="16" t="s">
        <v>1005</v>
      </c>
      <c r="E40" s="17">
        <v>1.66</v>
      </c>
      <c r="F40" s="17">
        <v>1.66</v>
      </c>
      <c r="G40" s="18" t="s">
        <v>13</v>
      </c>
    </row>
    <row r="41" ht="21" customHeight="1" spans="1:7">
      <c r="A41" s="14">
        <v>38</v>
      </c>
      <c r="B41" s="14" t="s">
        <v>126</v>
      </c>
      <c r="C41" s="15" t="s">
        <v>974</v>
      </c>
      <c r="D41" s="16" t="s">
        <v>1006</v>
      </c>
      <c r="E41" s="17">
        <v>2.2</v>
      </c>
      <c r="F41" s="17">
        <v>2.2</v>
      </c>
      <c r="G41" s="18" t="s">
        <v>24</v>
      </c>
    </row>
    <row r="42" ht="21" customHeight="1" spans="1:7">
      <c r="A42" s="14">
        <v>39</v>
      </c>
      <c r="B42" s="14" t="s">
        <v>129</v>
      </c>
      <c r="C42" s="15" t="s">
        <v>1007</v>
      </c>
      <c r="D42" s="16" t="s">
        <v>1008</v>
      </c>
      <c r="E42" s="17">
        <v>6.54</v>
      </c>
      <c r="F42" s="17">
        <v>6.43</v>
      </c>
      <c r="G42" s="18" t="s">
        <v>28</v>
      </c>
    </row>
    <row r="43" ht="21" customHeight="1" spans="1:7">
      <c r="A43" s="14">
        <v>40</v>
      </c>
      <c r="B43" s="14" t="s">
        <v>132</v>
      </c>
      <c r="C43" s="15" t="s">
        <v>956</v>
      </c>
      <c r="D43" s="16" t="s">
        <v>1009</v>
      </c>
      <c r="E43" s="17">
        <v>6.54</v>
      </c>
      <c r="F43" s="17">
        <v>5.89</v>
      </c>
      <c r="G43" s="18" t="s">
        <v>32</v>
      </c>
    </row>
    <row r="44" ht="21" customHeight="1" spans="1:7">
      <c r="A44" s="14">
        <v>41</v>
      </c>
      <c r="B44" s="14" t="s">
        <v>135</v>
      </c>
      <c r="C44" s="15" t="s">
        <v>1010</v>
      </c>
      <c r="D44" s="15" t="s">
        <v>1011</v>
      </c>
      <c r="E44" s="17">
        <v>4.21</v>
      </c>
      <c r="F44" s="17">
        <v>4.21</v>
      </c>
      <c r="G44" s="18" t="s">
        <v>13</v>
      </c>
    </row>
    <row r="45" ht="21" customHeight="1" spans="1:7">
      <c r="A45" s="14">
        <v>42</v>
      </c>
      <c r="B45" s="14" t="s">
        <v>138</v>
      </c>
      <c r="C45" s="15" t="s">
        <v>956</v>
      </c>
      <c r="D45" s="15" t="s">
        <v>1012</v>
      </c>
      <c r="E45" s="17">
        <v>1.64</v>
      </c>
      <c r="F45" s="17">
        <v>1.64</v>
      </c>
      <c r="G45" s="18" t="s">
        <v>13</v>
      </c>
    </row>
    <row r="46" ht="21" customHeight="1" spans="1:7">
      <c r="A46" s="14">
        <v>43</v>
      </c>
      <c r="B46" s="14" t="s">
        <v>141</v>
      </c>
      <c r="C46" s="15" t="s">
        <v>994</v>
      </c>
      <c r="D46" s="16" t="s">
        <v>1013</v>
      </c>
      <c r="E46" s="17">
        <v>4.3</v>
      </c>
      <c r="F46" s="17">
        <v>3.7</v>
      </c>
      <c r="G46" s="18" t="s">
        <v>17</v>
      </c>
    </row>
    <row r="47" ht="21" customHeight="1" spans="1:7">
      <c r="A47" s="14">
        <v>44</v>
      </c>
      <c r="B47" s="14" t="s">
        <v>144</v>
      </c>
      <c r="C47" s="15" t="s">
        <v>987</v>
      </c>
      <c r="D47" s="15" t="s">
        <v>1014</v>
      </c>
      <c r="E47" s="17">
        <v>4.27</v>
      </c>
      <c r="F47" s="17">
        <v>4.27</v>
      </c>
      <c r="G47" s="18" t="s">
        <v>13</v>
      </c>
    </row>
    <row r="48" ht="21" customHeight="1" spans="1:7">
      <c r="A48" s="14">
        <v>45</v>
      </c>
      <c r="B48" s="14" t="s">
        <v>147</v>
      </c>
      <c r="C48" s="15" t="s">
        <v>969</v>
      </c>
      <c r="D48" s="16" t="s">
        <v>1015</v>
      </c>
      <c r="E48" s="17">
        <v>3.91</v>
      </c>
      <c r="F48" s="17">
        <v>3.37</v>
      </c>
      <c r="G48" s="18" t="s">
        <v>24</v>
      </c>
    </row>
    <row r="49" ht="21" customHeight="1" spans="1:7">
      <c r="A49" s="14">
        <v>46</v>
      </c>
      <c r="B49" s="14" t="s">
        <v>150</v>
      </c>
      <c r="C49" s="15" t="s">
        <v>1016</v>
      </c>
      <c r="D49" s="15" t="s">
        <v>1017</v>
      </c>
      <c r="E49" s="17">
        <v>0.56</v>
      </c>
      <c r="F49" s="17">
        <v>0.56</v>
      </c>
      <c r="G49" s="18" t="s">
        <v>28</v>
      </c>
    </row>
    <row r="50" ht="21" customHeight="1" spans="1:7">
      <c r="A50" s="14">
        <v>47</v>
      </c>
      <c r="B50" s="14" t="s">
        <v>153</v>
      </c>
      <c r="C50" s="15" t="s">
        <v>1018</v>
      </c>
      <c r="D50" s="15" t="s">
        <v>1019</v>
      </c>
      <c r="E50" s="17">
        <v>2.15</v>
      </c>
      <c r="F50" s="17">
        <v>1.75</v>
      </c>
      <c r="G50" s="18" t="s">
        <v>32</v>
      </c>
    </row>
    <row r="51" ht="21" customHeight="1" spans="1:7">
      <c r="A51" s="14">
        <v>48</v>
      </c>
      <c r="B51" s="14" t="s">
        <v>156</v>
      </c>
      <c r="C51" s="15" t="s">
        <v>994</v>
      </c>
      <c r="D51" s="15" t="s">
        <v>1020</v>
      </c>
      <c r="E51" s="17">
        <v>1.09</v>
      </c>
      <c r="F51" s="17">
        <v>1.09</v>
      </c>
      <c r="G51" s="18" t="s">
        <v>13</v>
      </c>
    </row>
    <row r="52" ht="21" customHeight="1" spans="1:7">
      <c r="A52" s="14">
        <v>49</v>
      </c>
      <c r="B52" s="14" t="s">
        <v>159</v>
      </c>
      <c r="C52" s="15" t="s">
        <v>1021</v>
      </c>
      <c r="D52" s="15" t="s">
        <v>1022</v>
      </c>
      <c r="E52" s="17">
        <v>7.68</v>
      </c>
      <c r="F52" s="17">
        <v>5.12</v>
      </c>
      <c r="G52" s="18" t="s">
        <v>13</v>
      </c>
    </row>
    <row r="53" ht="21" customHeight="1" spans="1:7">
      <c r="A53" s="14">
        <v>50</v>
      </c>
      <c r="B53" s="14" t="s">
        <v>162</v>
      </c>
      <c r="C53" s="15" t="s">
        <v>994</v>
      </c>
      <c r="D53" s="15" t="s">
        <v>1023</v>
      </c>
      <c r="E53" s="17">
        <v>2.99</v>
      </c>
      <c r="F53" s="17">
        <v>2.99</v>
      </c>
      <c r="G53" s="18" t="s">
        <v>17</v>
      </c>
    </row>
    <row r="54" ht="21" customHeight="1" spans="1:7">
      <c r="A54" s="14">
        <v>51</v>
      </c>
      <c r="B54" s="14" t="s">
        <v>165</v>
      </c>
      <c r="C54" s="15" t="s">
        <v>1024</v>
      </c>
      <c r="D54" s="15" t="s">
        <v>1025</v>
      </c>
      <c r="E54" s="17">
        <v>1.49</v>
      </c>
      <c r="F54" s="17">
        <v>1.49</v>
      </c>
      <c r="G54" s="18" t="s">
        <v>13</v>
      </c>
    </row>
    <row r="55" ht="21" customHeight="1" spans="1:7">
      <c r="A55" s="14">
        <v>52</v>
      </c>
      <c r="B55" s="14" t="s">
        <v>168</v>
      </c>
      <c r="C55" s="15" t="s">
        <v>1004</v>
      </c>
      <c r="D55" s="15" t="s">
        <v>1026</v>
      </c>
      <c r="E55" s="17">
        <v>0.42</v>
      </c>
      <c r="F55" s="17">
        <v>0.42</v>
      </c>
      <c r="G55" s="18" t="s">
        <v>24</v>
      </c>
    </row>
    <row r="56" ht="21" customHeight="1" spans="1:7">
      <c r="A56" s="14">
        <v>53</v>
      </c>
      <c r="B56" s="14" t="s">
        <v>171</v>
      </c>
      <c r="C56" s="15" t="s">
        <v>1007</v>
      </c>
      <c r="D56" s="16" t="s">
        <v>1027</v>
      </c>
      <c r="E56" s="17">
        <v>2.21</v>
      </c>
      <c r="F56" s="17">
        <v>2.21</v>
      </c>
      <c r="G56" s="18" t="s">
        <v>13</v>
      </c>
    </row>
    <row r="57" ht="21" customHeight="1" spans="1:7">
      <c r="A57" s="14">
        <v>54</v>
      </c>
      <c r="B57" s="14" t="s">
        <v>174</v>
      </c>
      <c r="C57" s="15" t="s">
        <v>965</v>
      </c>
      <c r="D57" s="15" t="s">
        <v>1028</v>
      </c>
      <c r="E57" s="17">
        <v>2.3</v>
      </c>
      <c r="F57" s="17">
        <v>2.3</v>
      </c>
      <c r="G57" s="18" t="s">
        <v>17</v>
      </c>
    </row>
    <row r="58" ht="21" customHeight="1" spans="1:7">
      <c r="A58" s="14">
        <v>55</v>
      </c>
      <c r="B58" s="14" t="s">
        <v>177</v>
      </c>
      <c r="C58" s="15" t="s">
        <v>991</v>
      </c>
      <c r="D58" s="15" t="s">
        <v>1029</v>
      </c>
      <c r="E58" s="17">
        <v>3.62</v>
      </c>
      <c r="F58" s="17">
        <v>3.62</v>
      </c>
      <c r="G58" s="18" t="s">
        <v>13</v>
      </c>
    </row>
    <row r="59" ht="21" customHeight="1" spans="1:7">
      <c r="A59" s="14">
        <v>56</v>
      </c>
      <c r="B59" s="14" t="s">
        <v>180</v>
      </c>
      <c r="C59" s="15" t="s">
        <v>1030</v>
      </c>
      <c r="D59" s="15" t="s">
        <v>1031</v>
      </c>
      <c r="E59" s="17">
        <v>5.78</v>
      </c>
      <c r="F59" s="17">
        <v>5.77</v>
      </c>
      <c r="G59" s="18" t="s">
        <v>24</v>
      </c>
    </row>
    <row r="60" ht="21" customHeight="1" spans="1:7">
      <c r="A60" s="14">
        <v>57</v>
      </c>
      <c r="B60" s="14" t="s">
        <v>183</v>
      </c>
      <c r="C60" s="15" t="s">
        <v>1032</v>
      </c>
      <c r="D60" s="16" t="s">
        <v>1033</v>
      </c>
      <c r="E60" s="17">
        <v>1.2</v>
      </c>
      <c r="F60" s="17">
        <v>1.2</v>
      </c>
      <c r="G60" s="18" t="s">
        <v>28</v>
      </c>
    </row>
    <row r="61" ht="21" customHeight="1" spans="1:7">
      <c r="A61" s="14">
        <v>58</v>
      </c>
      <c r="B61" s="27" t="s">
        <v>186</v>
      </c>
      <c r="C61" s="15" t="s">
        <v>962</v>
      </c>
      <c r="D61" s="15" t="s">
        <v>1034</v>
      </c>
      <c r="E61" s="30">
        <v>1.01</v>
      </c>
      <c r="F61" s="30">
        <v>1.01</v>
      </c>
      <c r="G61" s="18" t="s">
        <v>24</v>
      </c>
    </row>
    <row r="62" ht="21" customHeight="1" spans="1:7">
      <c r="A62" s="14">
        <v>59</v>
      </c>
      <c r="B62" s="14" t="s">
        <v>189</v>
      </c>
      <c r="C62" s="15" t="s">
        <v>962</v>
      </c>
      <c r="D62" s="15" t="s">
        <v>1035</v>
      </c>
      <c r="E62" s="17">
        <v>7.09</v>
      </c>
      <c r="F62" s="17">
        <v>6.02</v>
      </c>
      <c r="G62" s="18" t="s">
        <v>13</v>
      </c>
    </row>
    <row r="63" ht="21" customHeight="1" spans="1:7">
      <c r="A63" s="14">
        <v>60</v>
      </c>
      <c r="B63" s="14" t="s">
        <v>192</v>
      </c>
      <c r="C63" s="15" t="s">
        <v>991</v>
      </c>
      <c r="D63" s="15" t="s">
        <v>1036</v>
      </c>
      <c r="E63" s="17">
        <v>2.36</v>
      </c>
      <c r="F63" s="17">
        <v>2.36</v>
      </c>
      <c r="G63" s="18" t="s">
        <v>13</v>
      </c>
    </row>
    <row r="64" ht="21" customHeight="1" spans="1:7">
      <c r="A64" s="14">
        <v>61</v>
      </c>
      <c r="B64" s="14" t="s">
        <v>195</v>
      </c>
      <c r="C64" s="15" t="s">
        <v>1037</v>
      </c>
      <c r="D64" s="15" t="s">
        <v>1038</v>
      </c>
      <c r="E64" s="17">
        <v>7.84</v>
      </c>
      <c r="F64" s="17">
        <v>1.8</v>
      </c>
      <c r="G64" s="18" t="s">
        <v>17</v>
      </c>
    </row>
    <row r="65" ht="21" customHeight="1" spans="1:7">
      <c r="A65" s="14">
        <v>62</v>
      </c>
      <c r="B65" s="14" t="s">
        <v>198</v>
      </c>
      <c r="C65" s="15" t="s">
        <v>974</v>
      </c>
      <c r="D65" s="15" t="s">
        <v>1039</v>
      </c>
      <c r="E65" s="17">
        <v>0.8</v>
      </c>
      <c r="F65" s="17">
        <v>0.8</v>
      </c>
      <c r="G65" s="18" t="s">
        <v>17</v>
      </c>
    </row>
    <row r="66" ht="21" customHeight="1" spans="1:7">
      <c r="A66" s="48" t="s">
        <v>201</v>
      </c>
      <c r="B66" s="49"/>
      <c r="C66" s="44"/>
      <c r="D66" s="45"/>
      <c r="E66" s="46">
        <f>SUM(E4:E65)</f>
        <v>236.82</v>
      </c>
      <c r="F66" s="46">
        <f>SUM(F4:F65)</f>
        <v>213.21</v>
      </c>
      <c r="G66" s="50"/>
    </row>
    <row r="67" ht="21" customHeight="1"/>
    <row r="68" ht="30" customHeight="1" spans="1:7">
      <c r="A68" s="6" t="s">
        <v>941</v>
      </c>
      <c r="B68" s="6"/>
      <c r="C68" s="6"/>
      <c r="D68" s="54"/>
      <c r="E68" s="6"/>
      <c r="F68" s="6"/>
      <c r="G68" s="6"/>
    </row>
    <row r="69" customHeight="1" spans="1:3">
      <c r="A69" s="7" t="s">
        <v>1</v>
      </c>
      <c r="B69" s="7"/>
      <c r="C69" s="2" t="s">
        <v>202</v>
      </c>
    </row>
    <row r="70" ht="45" customHeight="1" spans="1:7">
      <c r="A70" s="8" t="s">
        <v>3</v>
      </c>
      <c r="B70" s="8" t="s">
        <v>4</v>
      </c>
      <c r="C70" s="9" t="s">
        <v>5</v>
      </c>
      <c r="D70" s="10" t="s">
        <v>6</v>
      </c>
      <c r="E70" s="11" t="s">
        <v>7</v>
      </c>
      <c r="F70" s="11" t="s">
        <v>8</v>
      </c>
      <c r="G70" s="12" t="s">
        <v>9</v>
      </c>
    </row>
    <row r="71" ht="21" customHeight="1" spans="1:7">
      <c r="A71" s="33">
        <v>1</v>
      </c>
      <c r="B71" s="33" t="s">
        <v>203</v>
      </c>
      <c r="C71" s="34" t="s">
        <v>967</v>
      </c>
      <c r="D71" s="35" t="s">
        <v>1040</v>
      </c>
      <c r="E71" s="36">
        <v>2.43</v>
      </c>
      <c r="F71" s="36">
        <v>2.43</v>
      </c>
      <c r="G71" s="37" t="s">
        <v>13</v>
      </c>
    </row>
    <row r="72" ht="21" customHeight="1" spans="1:7">
      <c r="A72" s="33">
        <v>2</v>
      </c>
      <c r="B72" s="33" t="s">
        <v>206</v>
      </c>
      <c r="C72" s="34" t="s">
        <v>1041</v>
      </c>
      <c r="D72" s="33" t="s">
        <v>1042</v>
      </c>
      <c r="E72" s="36">
        <v>9.26</v>
      </c>
      <c r="F72" s="36">
        <v>7.76</v>
      </c>
      <c r="G72" s="37" t="s">
        <v>17</v>
      </c>
    </row>
    <row r="73" ht="21" customHeight="1" spans="1:7">
      <c r="A73" s="33">
        <v>3</v>
      </c>
      <c r="B73" s="33" t="s">
        <v>209</v>
      </c>
      <c r="C73" s="34" t="s">
        <v>947</v>
      </c>
      <c r="D73" s="33" t="s">
        <v>1043</v>
      </c>
      <c r="E73" s="36">
        <v>5.57</v>
      </c>
      <c r="F73" s="36">
        <v>3.23</v>
      </c>
      <c r="G73" s="37" t="s">
        <v>13</v>
      </c>
    </row>
    <row r="74" ht="21" customHeight="1" spans="1:7">
      <c r="A74" s="33">
        <v>4</v>
      </c>
      <c r="B74" s="33" t="s">
        <v>212</v>
      </c>
      <c r="C74" s="34" t="s">
        <v>1044</v>
      </c>
      <c r="D74" s="35" t="s">
        <v>1045</v>
      </c>
      <c r="E74" s="36">
        <v>2.08</v>
      </c>
      <c r="F74" s="36">
        <v>2.08</v>
      </c>
      <c r="G74" s="37" t="s">
        <v>28</v>
      </c>
    </row>
    <row r="75" ht="21" customHeight="1" spans="1:7">
      <c r="A75" s="33">
        <v>5</v>
      </c>
      <c r="B75" s="33" t="s">
        <v>215</v>
      </c>
      <c r="C75" s="34" t="s">
        <v>1044</v>
      </c>
      <c r="D75" s="35" t="s">
        <v>1046</v>
      </c>
      <c r="E75" s="36">
        <v>3.27</v>
      </c>
      <c r="F75" s="36">
        <v>1.46</v>
      </c>
      <c r="G75" s="37" t="s">
        <v>32</v>
      </c>
    </row>
    <row r="76" ht="21" customHeight="1" spans="1:7">
      <c r="A76" s="33">
        <v>6</v>
      </c>
      <c r="B76" s="33" t="s">
        <v>218</v>
      </c>
      <c r="C76" s="34" t="s">
        <v>1047</v>
      </c>
      <c r="D76" s="33" t="s">
        <v>1048</v>
      </c>
      <c r="E76" s="36">
        <v>3.08</v>
      </c>
      <c r="F76" s="36">
        <v>3.08</v>
      </c>
      <c r="G76" s="37" t="s">
        <v>13</v>
      </c>
    </row>
    <row r="77" ht="21" customHeight="1" spans="1:7">
      <c r="A77" s="33">
        <v>7</v>
      </c>
      <c r="B77" s="33" t="s">
        <v>221</v>
      </c>
      <c r="C77" s="34" t="s">
        <v>1049</v>
      </c>
      <c r="D77" s="33" t="s">
        <v>1050</v>
      </c>
      <c r="E77" s="36">
        <v>4.65</v>
      </c>
      <c r="F77" s="36">
        <v>3.25</v>
      </c>
      <c r="G77" s="37" t="s">
        <v>13</v>
      </c>
    </row>
    <row r="78" ht="21" customHeight="1" spans="1:7">
      <c r="A78" s="33">
        <v>8</v>
      </c>
      <c r="B78" s="33" t="s">
        <v>224</v>
      </c>
      <c r="C78" s="34" t="s">
        <v>1051</v>
      </c>
      <c r="D78" s="33" t="s">
        <v>1052</v>
      </c>
      <c r="E78" s="36">
        <v>3.2</v>
      </c>
      <c r="F78" s="36">
        <v>3.2</v>
      </c>
      <c r="G78" s="37" t="s">
        <v>17</v>
      </c>
    </row>
    <row r="79" ht="21" customHeight="1" spans="1:7">
      <c r="A79" s="33">
        <v>9</v>
      </c>
      <c r="B79" s="33" t="s">
        <v>227</v>
      </c>
      <c r="C79" s="34" t="s">
        <v>989</v>
      </c>
      <c r="D79" s="33" t="s">
        <v>1053</v>
      </c>
      <c r="E79" s="36">
        <v>5.31</v>
      </c>
      <c r="F79" s="36">
        <v>5.31</v>
      </c>
      <c r="G79" s="37" t="s">
        <v>13</v>
      </c>
    </row>
    <row r="80" ht="21" customHeight="1" spans="1:7">
      <c r="A80" s="33">
        <v>10</v>
      </c>
      <c r="B80" s="33" t="s">
        <v>230</v>
      </c>
      <c r="C80" s="34" t="s">
        <v>1054</v>
      </c>
      <c r="D80" s="33" t="s">
        <v>1055</v>
      </c>
      <c r="E80" s="36">
        <v>2.19</v>
      </c>
      <c r="F80" s="36">
        <v>2.19</v>
      </c>
      <c r="G80" s="37" t="s">
        <v>24</v>
      </c>
    </row>
    <row r="81" ht="21" customHeight="1" spans="1:7">
      <c r="A81" s="33">
        <v>11</v>
      </c>
      <c r="B81" s="33" t="s">
        <v>233</v>
      </c>
      <c r="C81" s="34" t="s">
        <v>952</v>
      </c>
      <c r="D81" s="35" t="s">
        <v>1056</v>
      </c>
      <c r="E81" s="36">
        <v>1.42</v>
      </c>
      <c r="F81" s="36">
        <v>1.39</v>
      </c>
      <c r="G81" s="37" t="s">
        <v>28</v>
      </c>
    </row>
    <row r="82" ht="21" customHeight="1" spans="1:7">
      <c r="A82" s="33">
        <v>12</v>
      </c>
      <c r="B82" s="33" t="s">
        <v>236</v>
      </c>
      <c r="C82" s="34" t="s">
        <v>1054</v>
      </c>
      <c r="D82" s="33" t="s">
        <v>1057</v>
      </c>
      <c r="E82" s="36">
        <v>6.56</v>
      </c>
      <c r="F82" s="36">
        <v>6.56</v>
      </c>
      <c r="G82" s="37" t="s">
        <v>32</v>
      </c>
    </row>
    <row r="83" ht="21" customHeight="1" spans="1:7">
      <c r="A83" s="33">
        <v>13</v>
      </c>
      <c r="B83" s="33" t="s">
        <v>239</v>
      </c>
      <c r="C83" s="34" t="s">
        <v>965</v>
      </c>
      <c r="D83" s="33" t="s">
        <v>1058</v>
      </c>
      <c r="E83" s="36">
        <v>4.53</v>
      </c>
      <c r="F83" s="36">
        <v>4.53</v>
      </c>
      <c r="G83" s="37" t="s">
        <v>13</v>
      </c>
    </row>
    <row r="84" ht="21" customHeight="1" spans="1:7">
      <c r="A84" s="33">
        <v>14</v>
      </c>
      <c r="B84" s="33" t="s">
        <v>242</v>
      </c>
      <c r="C84" s="34" t="s">
        <v>1059</v>
      </c>
      <c r="D84" s="33" t="s">
        <v>1060</v>
      </c>
      <c r="E84" s="36">
        <v>7.2</v>
      </c>
      <c r="F84" s="36">
        <v>7.2</v>
      </c>
      <c r="G84" s="37" t="s">
        <v>13</v>
      </c>
    </row>
    <row r="85" ht="21" customHeight="1" spans="1:7">
      <c r="A85" s="33">
        <v>15</v>
      </c>
      <c r="B85" s="33" t="s">
        <v>245</v>
      </c>
      <c r="C85" s="34" t="s">
        <v>962</v>
      </c>
      <c r="D85" s="33" t="s">
        <v>1061</v>
      </c>
      <c r="E85" s="36">
        <v>4.77</v>
      </c>
      <c r="F85" s="36">
        <v>4.77</v>
      </c>
      <c r="G85" s="37" t="s">
        <v>17</v>
      </c>
    </row>
    <row r="86" ht="21" customHeight="1" spans="1:7">
      <c r="A86" s="33">
        <v>16</v>
      </c>
      <c r="B86" s="33" t="s">
        <v>248</v>
      </c>
      <c r="C86" s="34" t="s">
        <v>1007</v>
      </c>
      <c r="D86" s="33" t="s">
        <v>1062</v>
      </c>
      <c r="E86" s="36">
        <v>2.4</v>
      </c>
      <c r="F86" s="36">
        <v>2.4</v>
      </c>
      <c r="G86" s="37" t="s">
        <v>13</v>
      </c>
    </row>
    <row r="87" ht="21" customHeight="1" spans="1:7">
      <c r="A87" s="33">
        <v>17</v>
      </c>
      <c r="B87" s="33" t="s">
        <v>251</v>
      </c>
      <c r="C87" s="34" t="s">
        <v>1037</v>
      </c>
      <c r="D87" s="35" t="s">
        <v>1063</v>
      </c>
      <c r="E87" s="36">
        <v>16.64</v>
      </c>
      <c r="F87" s="36">
        <v>1.66</v>
      </c>
      <c r="G87" s="37" t="s">
        <v>24</v>
      </c>
    </row>
    <row r="88" ht="21" customHeight="1" spans="1:7">
      <c r="A88" s="33">
        <v>18</v>
      </c>
      <c r="B88" s="33" t="s">
        <v>254</v>
      </c>
      <c r="C88" s="34" t="s">
        <v>1047</v>
      </c>
      <c r="D88" s="35" t="s">
        <v>1064</v>
      </c>
      <c r="E88" s="36">
        <v>3.19</v>
      </c>
      <c r="F88" s="36">
        <v>0.98</v>
      </c>
      <c r="G88" s="37" t="s">
        <v>13</v>
      </c>
    </row>
    <row r="89" ht="21" customHeight="1" spans="1:7">
      <c r="A89" s="33">
        <v>19</v>
      </c>
      <c r="B89" s="33" t="s">
        <v>257</v>
      </c>
      <c r="C89" s="34" t="s">
        <v>1007</v>
      </c>
      <c r="D89" s="33" t="s">
        <v>1065</v>
      </c>
      <c r="E89" s="36">
        <v>11.16</v>
      </c>
      <c r="F89" s="36">
        <v>11.16</v>
      </c>
      <c r="G89" s="37" t="s">
        <v>17</v>
      </c>
    </row>
    <row r="90" ht="21" customHeight="1" spans="1:7">
      <c r="A90" s="33">
        <v>20</v>
      </c>
      <c r="B90" s="33" t="s">
        <v>260</v>
      </c>
      <c r="C90" s="34" t="s">
        <v>956</v>
      </c>
      <c r="D90" s="33" t="s">
        <v>1066</v>
      </c>
      <c r="E90" s="36">
        <v>9.68</v>
      </c>
      <c r="F90" s="36">
        <v>6.06</v>
      </c>
      <c r="G90" s="37" t="s">
        <v>13</v>
      </c>
    </row>
    <row r="91" ht="21" customHeight="1" spans="1:7">
      <c r="A91" s="33">
        <v>21</v>
      </c>
      <c r="B91" s="33" t="s">
        <v>263</v>
      </c>
      <c r="C91" s="34" t="s">
        <v>991</v>
      </c>
      <c r="D91" s="33" t="s">
        <v>1067</v>
      </c>
      <c r="E91" s="36">
        <v>4.61</v>
      </c>
      <c r="F91" s="36">
        <v>4.61</v>
      </c>
      <c r="G91" s="37" t="s">
        <v>24</v>
      </c>
    </row>
    <row r="92" ht="21" customHeight="1" spans="1:7">
      <c r="A92" s="33">
        <v>22</v>
      </c>
      <c r="B92" s="33" t="s">
        <v>266</v>
      </c>
      <c r="C92" s="34" t="s">
        <v>974</v>
      </c>
      <c r="D92" s="35" t="s">
        <v>1068</v>
      </c>
      <c r="E92" s="36">
        <v>4.14</v>
      </c>
      <c r="F92" s="36">
        <v>2.56</v>
      </c>
      <c r="G92" s="37" t="s">
        <v>28</v>
      </c>
    </row>
    <row r="93" ht="21" customHeight="1" spans="1:7">
      <c r="A93" s="33">
        <v>23</v>
      </c>
      <c r="B93" s="33" t="s">
        <v>269</v>
      </c>
      <c r="C93" s="34" t="s">
        <v>991</v>
      </c>
      <c r="D93" s="35" t="s">
        <v>1069</v>
      </c>
      <c r="E93" s="36">
        <v>1.3</v>
      </c>
      <c r="F93" s="36">
        <v>1.3</v>
      </c>
      <c r="G93" s="37" t="s">
        <v>13</v>
      </c>
    </row>
    <row r="94" ht="21" customHeight="1" spans="1:7">
      <c r="A94" s="33">
        <v>24</v>
      </c>
      <c r="B94" s="33" t="s">
        <v>272</v>
      </c>
      <c r="C94" s="34" t="s">
        <v>1037</v>
      </c>
      <c r="D94" s="56" t="s">
        <v>1070</v>
      </c>
      <c r="E94" s="36">
        <v>1.59</v>
      </c>
      <c r="F94" s="36">
        <v>1.59</v>
      </c>
      <c r="G94" s="37" t="s">
        <v>17</v>
      </c>
    </row>
    <row r="95" ht="21" customHeight="1" spans="1:7">
      <c r="A95" s="33">
        <v>25</v>
      </c>
      <c r="B95" s="33" t="s">
        <v>275</v>
      </c>
      <c r="C95" s="34" t="s">
        <v>1071</v>
      </c>
      <c r="D95" s="33" t="s">
        <v>1072</v>
      </c>
      <c r="E95" s="36">
        <v>7.45</v>
      </c>
      <c r="F95" s="36">
        <v>7.21</v>
      </c>
      <c r="G95" s="37" t="s">
        <v>13</v>
      </c>
    </row>
    <row r="96" ht="21" customHeight="1" spans="1:7">
      <c r="A96" s="33">
        <v>26</v>
      </c>
      <c r="B96" s="33" t="s">
        <v>278</v>
      </c>
      <c r="C96" s="34" t="s">
        <v>967</v>
      </c>
      <c r="D96" s="33" t="s">
        <v>1073</v>
      </c>
      <c r="E96" s="36">
        <v>2.41</v>
      </c>
      <c r="F96" s="36">
        <v>2.41</v>
      </c>
      <c r="G96" s="37" t="s">
        <v>24</v>
      </c>
    </row>
    <row r="97" ht="21" customHeight="1" spans="1:7">
      <c r="A97" s="33">
        <v>27</v>
      </c>
      <c r="B97" s="33" t="s">
        <v>281</v>
      </c>
      <c r="C97" s="34" t="s">
        <v>1074</v>
      </c>
      <c r="D97" s="33" t="s">
        <v>1075</v>
      </c>
      <c r="E97" s="36">
        <v>1.87</v>
      </c>
      <c r="F97" s="36">
        <v>1.87</v>
      </c>
      <c r="G97" s="37" t="s">
        <v>28</v>
      </c>
    </row>
    <row r="98" ht="21" customHeight="1" spans="1:7">
      <c r="A98" s="33">
        <v>28</v>
      </c>
      <c r="B98" s="33" t="s">
        <v>284</v>
      </c>
      <c r="C98" s="34" t="s">
        <v>1076</v>
      </c>
      <c r="D98" s="33" t="s">
        <v>1077</v>
      </c>
      <c r="E98" s="36">
        <v>2.78</v>
      </c>
      <c r="F98" s="36">
        <v>2.78</v>
      </c>
      <c r="G98" s="37" t="s">
        <v>32</v>
      </c>
    </row>
    <row r="99" ht="21" customHeight="1" spans="1:7">
      <c r="A99" s="33">
        <v>29</v>
      </c>
      <c r="B99" s="33" t="s">
        <v>287</v>
      </c>
      <c r="C99" s="34" t="s">
        <v>1078</v>
      </c>
      <c r="D99" s="35" t="s">
        <v>1079</v>
      </c>
      <c r="E99" s="36">
        <v>1.39</v>
      </c>
      <c r="F99" s="36">
        <v>1.39</v>
      </c>
      <c r="G99" s="37" t="s">
        <v>13</v>
      </c>
    </row>
    <row r="100" ht="21" customHeight="1" spans="1:7">
      <c r="A100" s="33">
        <v>30</v>
      </c>
      <c r="B100" s="33" t="s">
        <v>290</v>
      </c>
      <c r="C100" s="34" t="s">
        <v>1074</v>
      </c>
      <c r="D100" s="33" t="s">
        <v>1080</v>
      </c>
      <c r="E100" s="36">
        <v>4.92</v>
      </c>
      <c r="F100" s="36">
        <v>4.92</v>
      </c>
      <c r="G100" s="37" t="s">
        <v>13</v>
      </c>
    </row>
    <row r="101" ht="21" customHeight="1" spans="1:7">
      <c r="A101" s="33">
        <v>31</v>
      </c>
      <c r="B101" s="33" t="s">
        <v>293</v>
      </c>
      <c r="C101" s="34" t="s">
        <v>967</v>
      </c>
      <c r="D101" s="33" t="s">
        <v>1081</v>
      </c>
      <c r="E101" s="36">
        <v>4.84</v>
      </c>
      <c r="F101" s="36">
        <v>3.54</v>
      </c>
      <c r="G101" s="37" t="s">
        <v>17</v>
      </c>
    </row>
    <row r="102" ht="21" customHeight="1" spans="1:7">
      <c r="A102" s="33">
        <v>32</v>
      </c>
      <c r="B102" s="33" t="s">
        <v>296</v>
      </c>
      <c r="C102" s="34" t="s">
        <v>1007</v>
      </c>
      <c r="D102" s="33" t="s">
        <v>1082</v>
      </c>
      <c r="E102" s="36">
        <v>4.44</v>
      </c>
      <c r="F102" s="36">
        <v>3.74</v>
      </c>
      <c r="G102" s="37" t="s">
        <v>13</v>
      </c>
    </row>
    <row r="103" ht="21" customHeight="1" spans="1:7">
      <c r="A103" s="33">
        <v>33</v>
      </c>
      <c r="B103" s="33" t="s">
        <v>299</v>
      </c>
      <c r="C103" s="34" t="s">
        <v>994</v>
      </c>
      <c r="D103" s="33" t="s">
        <v>1083</v>
      </c>
      <c r="E103" s="36">
        <v>2.45</v>
      </c>
      <c r="F103" s="36">
        <v>2.45</v>
      </c>
      <c r="G103" s="37" t="s">
        <v>24</v>
      </c>
    </row>
    <row r="104" ht="21" customHeight="1" spans="1:7">
      <c r="A104" s="33">
        <v>34</v>
      </c>
      <c r="B104" s="33" t="s">
        <v>302</v>
      </c>
      <c r="C104" s="34" t="s">
        <v>994</v>
      </c>
      <c r="D104" s="33" t="s">
        <v>1084</v>
      </c>
      <c r="E104" s="36">
        <v>1.3</v>
      </c>
      <c r="F104" s="36">
        <v>1.3</v>
      </c>
      <c r="G104" s="37" t="s">
        <v>28</v>
      </c>
    </row>
    <row r="105" ht="21" customHeight="1" spans="1:7">
      <c r="A105" s="33">
        <v>35</v>
      </c>
      <c r="B105" s="33" t="s">
        <v>305</v>
      </c>
      <c r="C105" s="34" t="s">
        <v>954</v>
      </c>
      <c r="D105" s="33" t="s">
        <v>1085</v>
      </c>
      <c r="E105" s="36">
        <v>9.25</v>
      </c>
      <c r="F105" s="36">
        <v>9.25</v>
      </c>
      <c r="G105" s="37" t="s">
        <v>32</v>
      </c>
    </row>
    <row r="106" ht="21" customHeight="1" spans="1:7">
      <c r="A106" s="33">
        <v>36</v>
      </c>
      <c r="B106" s="33" t="s">
        <v>308</v>
      </c>
      <c r="C106" s="34" t="s">
        <v>1049</v>
      </c>
      <c r="D106" s="33" t="s">
        <v>1086</v>
      </c>
      <c r="E106" s="36">
        <v>2.93</v>
      </c>
      <c r="F106" s="36">
        <v>2.93</v>
      </c>
      <c r="G106" s="37" t="s">
        <v>13</v>
      </c>
    </row>
    <row r="107" ht="21" customHeight="1" spans="1:7">
      <c r="A107" s="33">
        <v>37</v>
      </c>
      <c r="B107" s="33" t="s">
        <v>311</v>
      </c>
      <c r="C107" s="34" t="s">
        <v>956</v>
      </c>
      <c r="D107" s="33" t="s">
        <v>1087</v>
      </c>
      <c r="E107" s="33">
        <v>19.2</v>
      </c>
      <c r="F107" s="33">
        <v>18.9</v>
      </c>
      <c r="G107" s="37" t="s">
        <v>17</v>
      </c>
    </row>
    <row r="108" ht="21" customHeight="1" spans="1:7">
      <c r="A108" s="33">
        <v>38</v>
      </c>
      <c r="B108" s="33" t="s">
        <v>314</v>
      </c>
      <c r="C108" s="34" t="s">
        <v>1007</v>
      </c>
      <c r="D108" s="33" t="s">
        <v>1088</v>
      </c>
      <c r="E108" s="34">
        <v>6.94</v>
      </c>
      <c r="F108" s="33">
        <v>4.62</v>
      </c>
      <c r="G108" s="37" t="s">
        <v>13</v>
      </c>
    </row>
    <row r="109" ht="21" customHeight="1" spans="1:7">
      <c r="A109" s="33">
        <v>39</v>
      </c>
      <c r="B109" s="33" t="s">
        <v>317</v>
      </c>
      <c r="C109" s="34" t="s">
        <v>1089</v>
      </c>
      <c r="D109" s="33" t="s">
        <v>1090</v>
      </c>
      <c r="E109" s="36">
        <v>9.07</v>
      </c>
      <c r="F109" s="36">
        <v>9.07</v>
      </c>
      <c r="G109" s="37" t="s">
        <v>24</v>
      </c>
    </row>
    <row r="110" ht="21" customHeight="1" spans="1:7">
      <c r="A110" s="33">
        <v>40</v>
      </c>
      <c r="B110" s="33" t="s">
        <v>320</v>
      </c>
      <c r="C110" s="34" t="s">
        <v>962</v>
      </c>
      <c r="D110" s="33" t="s">
        <v>1091</v>
      </c>
      <c r="E110" s="36">
        <v>8.14</v>
      </c>
      <c r="F110" s="36">
        <v>8.14</v>
      </c>
      <c r="G110" s="37" t="s">
        <v>13</v>
      </c>
    </row>
    <row r="111" ht="21" customHeight="1" spans="1:7">
      <c r="A111" s="33">
        <v>41</v>
      </c>
      <c r="B111" s="33" t="s">
        <v>323</v>
      </c>
      <c r="C111" s="34" t="s">
        <v>1044</v>
      </c>
      <c r="D111" s="33" t="s">
        <v>1092</v>
      </c>
      <c r="E111" s="36">
        <v>5.5</v>
      </c>
      <c r="F111" s="36">
        <v>1.78</v>
      </c>
      <c r="G111" s="37" t="s">
        <v>17</v>
      </c>
    </row>
    <row r="112" ht="21" customHeight="1" spans="1:7">
      <c r="A112" s="33">
        <v>42</v>
      </c>
      <c r="B112" s="33" t="s">
        <v>326</v>
      </c>
      <c r="C112" s="34" t="s">
        <v>954</v>
      </c>
      <c r="D112" s="33" t="s">
        <v>1093</v>
      </c>
      <c r="E112" s="36">
        <v>3.88</v>
      </c>
      <c r="F112" s="36">
        <v>3.88</v>
      </c>
      <c r="G112" s="37" t="s">
        <v>13</v>
      </c>
    </row>
    <row r="113" ht="21" customHeight="1" spans="1:7">
      <c r="A113" s="33">
        <v>43</v>
      </c>
      <c r="B113" s="33" t="s">
        <v>329</v>
      </c>
      <c r="C113" s="34" t="s">
        <v>1094</v>
      </c>
      <c r="D113" s="33" t="s">
        <v>1095</v>
      </c>
      <c r="E113" s="36">
        <v>4.3</v>
      </c>
      <c r="F113" s="36">
        <v>4.3</v>
      </c>
      <c r="G113" s="37" t="s">
        <v>24</v>
      </c>
    </row>
    <row r="114" ht="21" customHeight="1" spans="1:7">
      <c r="A114" s="33">
        <v>44</v>
      </c>
      <c r="B114" s="33" t="s">
        <v>332</v>
      </c>
      <c r="C114" s="34" t="s">
        <v>994</v>
      </c>
      <c r="D114" s="33" t="s">
        <v>1096</v>
      </c>
      <c r="E114" s="36">
        <v>2.17</v>
      </c>
      <c r="F114" s="36">
        <v>2.17</v>
      </c>
      <c r="G114" s="37" t="s">
        <v>28</v>
      </c>
    </row>
    <row r="115" ht="21" customHeight="1" spans="1:7">
      <c r="A115" s="33">
        <v>45</v>
      </c>
      <c r="B115" s="33" t="s">
        <v>335</v>
      </c>
      <c r="C115" s="34" t="s">
        <v>1097</v>
      </c>
      <c r="D115" s="33" t="s">
        <v>1098</v>
      </c>
      <c r="E115" s="36">
        <v>6.45</v>
      </c>
      <c r="F115" s="36">
        <v>6.45</v>
      </c>
      <c r="G115" s="37" t="s">
        <v>13</v>
      </c>
    </row>
    <row r="116" ht="21" customHeight="1" spans="1:7">
      <c r="A116" s="33">
        <v>46</v>
      </c>
      <c r="B116" s="33" t="s">
        <v>338</v>
      </c>
      <c r="C116" s="34" t="s">
        <v>1049</v>
      </c>
      <c r="D116" s="33" t="s">
        <v>1099</v>
      </c>
      <c r="E116" s="36">
        <v>4.75</v>
      </c>
      <c r="F116" s="36">
        <v>4.75</v>
      </c>
      <c r="G116" s="37" t="s">
        <v>17</v>
      </c>
    </row>
    <row r="117" ht="21" customHeight="1" spans="1:7">
      <c r="A117" s="33">
        <v>47</v>
      </c>
      <c r="B117" s="33" t="s">
        <v>341</v>
      </c>
      <c r="C117" s="34" t="s">
        <v>1100</v>
      </c>
      <c r="D117" s="35" t="s">
        <v>1101</v>
      </c>
      <c r="E117" s="36">
        <v>0.43</v>
      </c>
      <c r="F117" s="36">
        <v>0.43</v>
      </c>
      <c r="G117" s="37" t="s">
        <v>13</v>
      </c>
    </row>
    <row r="118" ht="21" customHeight="1" spans="1:7">
      <c r="A118" s="33">
        <v>48</v>
      </c>
      <c r="B118" s="33" t="s">
        <v>344</v>
      </c>
      <c r="C118" s="34" t="s">
        <v>965</v>
      </c>
      <c r="D118" s="35" t="s">
        <v>1102</v>
      </c>
      <c r="E118" s="36">
        <v>1.26</v>
      </c>
      <c r="F118" s="36">
        <v>1.26</v>
      </c>
      <c r="G118" s="37" t="s">
        <v>24</v>
      </c>
    </row>
    <row r="119" ht="21" customHeight="1" spans="1:7">
      <c r="A119" s="33">
        <v>49</v>
      </c>
      <c r="B119" s="33" t="s">
        <v>347</v>
      </c>
      <c r="C119" s="34" t="s">
        <v>974</v>
      </c>
      <c r="D119" s="33" t="s">
        <v>1103</v>
      </c>
      <c r="E119" s="36">
        <v>7.74</v>
      </c>
      <c r="F119" s="36">
        <v>4.91</v>
      </c>
      <c r="G119" s="37" t="s">
        <v>28</v>
      </c>
    </row>
    <row r="120" ht="21" customHeight="1" spans="1:7">
      <c r="A120" s="33">
        <v>50</v>
      </c>
      <c r="B120" s="33" t="s">
        <v>350</v>
      </c>
      <c r="C120" s="34" t="s">
        <v>991</v>
      </c>
      <c r="D120" s="35" t="s">
        <v>1104</v>
      </c>
      <c r="E120" s="36">
        <v>1.41</v>
      </c>
      <c r="F120" s="36">
        <v>1.41</v>
      </c>
      <c r="G120" s="37" t="s">
        <v>32</v>
      </c>
    </row>
    <row r="121" ht="21" customHeight="1" spans="1:7">
      <c r="A121" s="33">
        <v>51</v>
      </c>
      <c r="B121" s="33" t="s">
        <v>353</v>
      </c>
      <c r="C121" s="34" t="s">
        <v>1049</v>
      </c>
      <c r="D121" s="33" t="s">
        <v>1105</v>
      </c>
      <c r="E121" s="36">
        <v>5.16</v>
      </c>
      <c r="F121" s="36">
        <v>4.95</v>
      </c>
      <c r="G121" s="37" t="s">
        <v>13</v>
      </c>
    </row>
    <row r="122" ht="21" customHeight="1" spans="1:7">
      <c r="A122" s="33">
        <v>52</v>
      </c>
      <c r="B122" s="33" t="s">
        <v>356</v>
      </c>
      <c r="C122" s="34" t="s">
        <v>1007</v>
      </c>
      <c r="D122" s="33" t="s">
        <v>1106</v>
      </c>
      <c r="E122" s="36">
        <v>1.78</v>
      </c>
      <c r="F122" s="36">
        <v>1.78</v>
      </c>
      <c r="G122" s="37" t="s">
        <v>13</v>
      </c>
    </row>
    <row r="123" ht="21" customHeight="1" spans="1:7">
      <c r="A123" s="33">
        <v>53</v>
      </c>
      <c r="B123" s="33" t="s">
        <v>359</v>
      </c>
      <c r="C123" s="34" t="s">
        <v>1107</v>
      </c>
      <c r="D123" s="33" t="s">
        <v>1108</v>
      </c>
      <c r="E123" s="36">
        <v>2.76</v>
      </c>
      <c r="F123" s="36">
        <v>2.76</v>
      </c>
      <c r="G123" s="37" t="s">
        <v>17</v>
      </c>
    </row>
    <row r="124" ht="21" customHeight="1" spans="1:7">
      <c r="A124" s="33">
        <v>54</v>
      </c>
      <c r="B124" s="33" t="s">
        <v>362</v>
      </c>
      <c r="C124" s="34" t="s">
        <v>954</v>
      </c>
      <c r="D124" s="33" t="s">
        <v>1109</v>
      </c>
      <c r="E124" s="36">
        <v>10.84</v>
      </c>
      <c r="F124" s="36">
        <v>5.56</v>
      </c>
      <c r="G124" s="37" t="s">
        <v>13</v>
      </c>
    </row>
    <row r="125" ht="21" customHeight="1" spans="1:7">
      <c r="A125" s="33">
        <v>55</v>
      </c>
      <c r="B125" s="33" t="s">
        <v>365</v>
      </c>
      <c r="C125" s="34" t="s">
        <v>1110</v>
      </c>
      <c r="D125" s="35" t="s">
        <v>1111</v>
      </c>
      <c r="E125" s="36">
        <v>1.04</v>
      </c>
      <c r="F125" s="36">
        <v>1.04</v>
      </c>
      <c r="G125" s="37" t="s">
        <v>24</v>
      </c>
    </row>
    <row r="126" ht="21" customHeight="1" spans="1:7">
      <c r="A126" s="33">
        <v>56</v>
      </c>
      <c r="B126" s="33" t="s">
        <v>368</v>
      </c>
      <c r="C126" s="34" t="s">
        <v>1100</v>
      </c>
      <c r="D126" s="33" t="s">
        <v>1112</v>
      </c>
      <c r="E126" s="36">
        <v>1.29</v>
      </c>
      <c r="F126" s="36">
        <v>1.29</v>
      </c>
      <c r="G126" s="37" t="s">
        <v>28</v>
      </c>
    </row>
    <row r="127" ht="21" customHeight="1" spans="1:7">
      <c r="A127" s="33">
        <v>57</v>
      </c>
      <c r="B127" s="33" t="s">
        <v>371</v>
      </c>
      <c r="C127" s="34" t="s">
        <v>962</v>
      </c>
      <c r="D127" s="39" t="s">
        <v>1113</v>
      </c>
      <c r="E127" s="36">
        <v>2.42</v>
      </c>
      <c r="F127" s="36">
        <v>2.42</v>
      </c>
      <c r="G127" s="37" t="s">
        <v>13</v>
      </c>
    </row>
    <row r="128" ht="21" customHeight="1" spans="1:7">
      <c r="A128" s="33">
        <v>58</v>
      </c>
      <c r="B128" s="33" t="s">
        <v>374</v>
      </c>
      <c r="C128" s="34" t="s">
        <v>1030</v>
      </c>
      <c r="D128" s="33" t="s">
        <v>1114</v>
      </c>
      <c r="E128" s="36">
        <v>1.59</v>
      </c>
      <c r="F128" s="36">
        <v>1.59</v>
      </c>
      <c r="G128" s="37" t="s">
        <v>13</v>
      </c>
    </row>
    <row r="129" ht="21" customHeight="1" spans="1:7">
      <c r="A129" s="33">
        <v>59</v>
      </c>
      <c r="B129" s="33" t="s">
        <v>377</v>
      </c>
      <c r="C129" s="34" t="s">
        <v>1059</v>
      </c>
      <c r="D129" s="35" t="s">
        <v>1115</v>
      </c>
      <c r="E129" s="36">
        <v>2.58</v>
      </c>
      <c r="F129" s="36">
        <v>2.58</v>
      </c>
      <c r="G129" s="37" t="s">
        <v>24</v>
      </c>
    </row>
    <row r="130" ht="21" customHeight="1" spans="1:7">
      <c r="A130" s="33">
        <v>60</v>
      </c>
      <c r="B130" s="33" t="s">
        <v>380</v>
      </c>
      <c r="C130" s="34" t="s">
        <v>965</v>
      </c>
      <c r="D130" s="33" t="s">
        <v>1116</v>
      </c>
      <c r="E130" s="36">
        <v>6.12</v>
      </c>
      <c r="F130" s="36">
        <v>6.12</v>
      </c>
      <c r="G130" s="37" t="s">
        <v>13</v>
      </c>
    </row>
    <row r="131" ht="21" customHeight="1" spans="1:7">
      <c r="A131" s="33">
        <v>61</v>
      </c>
      <c r="B131" s="33" t="s">
        <v>383</v>
      </c>
      <c r="C131" s="34" t="s">
        <v>1051</v>
      </c>
      <c r="D131" s="33" t="s">
        <v>1117</v>
      </c>
      <c r="E131" s="36">
        <v>2.56</v>
      </c>
      <c r="F131" s="36">
        <v>2.56</v>
      </c>
      <c r="G131" s="37" t="s">
        <v>17</v>
      </c>
    </row>
    <row r="132" ht="21" customHeight="1" spans="1:7">
      <c r="A132" s="33">
        <v>62</v>
      </c>
      <c r="B132" s="33" t="s">
        <v>386</v>
      </c>
      <c r="C132" s="34" t="s">
        <v>1007</v>
      </c>
      <c r="D132" s="35" t="s">
        <v>1118</v>
      </c>
      <c r="E132" s="36">
        <v>1.28</v>
      </c>
      <c r="F132" s="36">
        <v>1.28</v>
      </c>
      <c r="G132" s="37" t="s">
        <v>13</v>
      </c>
    </row>
    <row r="133" ht="21" customHeight="1" spans="1:7">
      <c r="A133" s="33">
        <v>63</v>
      </c>
      <c r="B133" s="33" t="s">
        <v>389</v>
      </c>
      <c r="C133" s="34" t="s">
        <v>1051</v>
      </c>
      <c r="D133" s="33" t="s">
        <v>1119</v>
      </c>
      <c r="E133" s="36">
        <v>1.21</v>
      </c>
      <c r="F133" s="36">
        <v>1.21</v>
      </c>
      <c r="G133" s="37" t="s">
        <v>24</v>
      </c>
    </row>
    <row r="134" ht="21" customHeight="1" spans="1:7">
      <c r="A134" s="33">
        <v>64</v>
      </c>
      <c r="B134" s="33" t="s">
        <v>392</v>
      </c>
      <c r="C134" s="34" t="s">
        <v>1041</v>
      </c>
      <c r="D134" s="33" t="s">
        <v>1120</v>
      </c>
      <c r="E134" s="36">
        <v>0.81</v>
      </c>
      <c r="F134" s="36">
        <v>0.81</v>
      </c>
      <c r="G134" s="37" t="s">
        <v>28</v>
      </c>
    </row>
    <row r="135" ht="21" customHeight="1" spans="1:7">
      <c r="A135" s="33">
        <v>65</v>
      </c>
      <c r="B135" s="33" t="s">
        <v>395</v>
      </c>
      <c r="C135" s="34" t="s">
        <v>969</v>
      </c>
      <c r="D135" s="33" t="s">
        <v>1121</v>
      </c>
      <c r="E135" s="36">
        <v>1.17</v>
      </c>
      <c r="F135" s="36">
        <v>1.17</v>
      </c>
      <c r="G135" s="37" t="s">
        <v>13</v>
      </c>
    </row>
    <row r="136" ht="21" customHeight="1" spans="1:7">
      <c r="A136" s="33">
        <v>66</v>
      </c>
      <c r="B136" s="33" t="s">
        <v>398</v>
      </c>
      <c r="C136" s="34" t="s">
        <v>1041</v>
      </c>
      <c r="D136" s="35" t="s">
        <v>1122</v>
      </c>
      <c r="E136" s="36">
        <v>5.04</v>
      </c>
      <c r="F136" s="36">
        <v>5.04</v>
      </c>
      <c r="G136" s="37" t="s">
        <v>17</v>
      </c>
    </row>
    <row r="137" ht="21" customHeight="1" spans="1:7">
      <c r="A137" s="33">
        <v>67</v>
      </c>
      <c r="B137" s="33" t="s">
        <v>401</v>
      </c>
      <c r="C137" s="34" t="s">
        <v>994</v>
      </c>
      <c r="D137" s="35" t="s">
        <v>1123</v>
      </c>
      <c r="E137" s="36">
        <v>9.33</v>
      </c>
      <c r="F137" s="36">
        <v>9.33</v>
      </c>
      <c r="G137" s="37" t="s">
        <v>13</v>
      </c>
    </row>
    <row r="138" ht="21" customHeight="1" spans="1:7">
      <c r="A138" s="33">
        <v>68</v>
      </c>
      <c r="B138" s="33" t="s">
        <v>404</v>
      </c>
      <c r="C138" s="34" t="s">
        <v>1032</v>
      </c>
      <c r="D138" s="33" t="s">
        <v>1124</v>
      </c>
      <c r="E138" s="36">
        <v>5.01</v>
      </c>
      <c r="F138" s="36">
        <v>0.88</v>
      </c>
      <c r="G138" s="37" t="s">
        <v>13</v>
      </c>
    </row>
    <row r="139" ht="21" customHeight="1" spans="1:7">
      <c r="A139" s="33">
        <v>69</v>
      </c>
      <c r="B139" s="33" t="s">
        <v>407</v>
      </c>
      <c r="C139" s="34" t="s">
        <v>952</v>
      </c>
      <c r="D139" s="35" t="s">
        <v>1125</v>
      </c>
      <c r="E139" s="36">
        <v>0.5</v>
      </c>
      <c r="F139" s="36">
        <v>0.5</v>
      </c>
      <c r="G139" s="37" t="s">
        <v>13</v>
      </c>
    </row>
    <row r="140" ht="21" customHeight="1" spans="1:7">
      <c r="A140" s="33">
        <v>70</v>
      </c>
      <c r="B140" s="33" t="s">
        <v>410</v>
      </c>
      <c r="C140" s="34" t="s">
        <v>971</v>
      </c>
      <c r="D140" s="35" t="s">
        <v>1126</v>
      </c>
      <c r="E140" s="36">
        <v>1.03</v>
      </c>
      <c r="F140" s="36">
        <v>1.03</v>
      </c>
      <c r="G140" s="37" t="s">
        <v>13</v>
      </c>
    </row>
    <row r="141" ht="21" customHeight="1" spans="1:7">
      <c r="A141" s="33">
        <v>71</v>
      </c>
      <c r="B141" s="33" t="s">
        <v>413</v>
      </c>
      <c r="C141" s="34" t="s">
        <v>1049</v>
      </c>
      <c r="D141" s="35" t="s">
        <v>1127</v>
      </c>
      <c r="E141" s="36">
        <v>2.49</v>
      </c>
      <c r="F141" s="36">
        <v>2.49</v>
      </c>
      <c r="G141" s="37" t="s">
        <v>24</v>
      </c>
    </row>
    <row r="142" ht="21" customHeight="1" spans="1:7">
      <c r="A142" s="33">
        <v>72</v>
      </c>
      <c r="B142" s="33" t="s">
        <v>416</v>
      </c>
      <c r="C142" s="34" t="s">
        <v>991</v>
      </c>
      <c r="D142" s="33" t="s">
        <v>1128</v>
      </c>
      <c r="E142" s="36">
        <v>1.95</v>
      </c>
      <c r="F142" s="36">
        <v>1.76</v>
      </c>
      <c r="G142" s="37" t="s">
        <v>28</v>
      </c>
    </row>
    <row r="143" ht="21" customHeight="1" spans="1:7">
      <c r="A143" s="33">
        <v>73</v>
      </c>
      <c r="B143" s="33" t="s">
        <v>419</v>
      </c>
      <c r="C143" s="34" t="s">
        <v>974</v>
      </c>
      <c r="D143" s="33" t="s">
        <v>1129</v>
      </c>
      <c r="E143" s="36">
        <v>4.73</v>
      </c>
      <c r="F143" s="36">
        <v>4.73</v>
      </c>
      <c r="G143" s="37" t="s">
        <v>24</v>
      </c>
    </row>
    <row r="144" ht="21" customHeight="1" spans="1:7">
      <c r="A144" s="33">
        <v>74</v>
      </c>
      <c r="B144" s="33" t="s">
        <v>422</v>
      </c>
      <c r="C144" s="34" t="s">
        <v>1130</v>
      </c>
      <c r="D144" s="33" t="s">
        <v>1131</v>
      </c>
      <c r="E144" s="36">
        <v>0.7</v>
      </c>
      <c r="F144" s="36">
        <v>0.7</v>
      </c>
      <c r="G144" s="37" t="s">
        <v>17</v>
      </c>
    </row>
    <row r="145" ht="21" customHeight="1" spans="1:7">
      <c r="A145" s="48" t="s">
        <v>201</v>
      </c>
      <c r="B145" s="49"/>
      <c r="C145" s="44"/>
      <c r="D145" s="45"/>
      <c r="E145" s="46">
        <f>SUM(E71:E144)</f>
        <v>320.89</v>
      </c>
      <c r="F145" s="46">
        <f>SUM(F71:F144)</f>
        <v>270.2</v>
      </c>
      <c r="G145" s="50"/>
    </row>
    <row r="146" ht="21" customHeight="1"/>
    <row r="147" ht="30" customHeight="1" spans="1:7">
      <c r="A147" s="6" t="s">
        <v>941</v>
      </c>
      <c r="B147" s="6"/>
      <c r="C147" s="6"/>
      <c r="D147" s="54"/>
      <c r="E147" s="6"/>
      <c r="F147" s="6"/>
      <c r="G147" s="6"/>
    </row>
    <row r="148" customHeight="1" spans="1:3">
      <c r="A148" s="7" t="s">
        <v>1</v>
      </c>
      <c r="B148" s="7"/>
      <c r="C148" s="2" t="s">
        <v>425</v>
      </c>
    </row>
    <row r="149" ht="45" customHeight="1" spans="1:7">
      <c r="A149" s="8" t="s">
        <v>3</v>
      </c>
      <c r="B149" s="8" t="s">
        <v>4</v>
      </c>
      <c r="C149" s="9" t="s">
        <v>5</v>
      </c>
      <c r="D149" s="10" t="s">
        <v>6</v>
      </c>
      <c r="E149" s="11" t="s">
        <v>7</v>
      </c>
      <c r="F149" s="11" t="s">
        <v>8</v>
      </c>
      <c r="G149" s="12" t="s">
        <v>9</v>
      </c>
    </row>
    <row r="150" ht="21" customHeight="1" spans="1:7">
      <c r="A150" s="40">
        <v>1</v>
      </c>
      <c r="B150" s="40" t="s">
        <v>426</v>
      </c>
      <c r="C150" s="41" t="s">
        <v>974</v>
      </c>
      <c r="D150" s="40" t="s">
        <v>1132</v>
      </c>
      <c r="E150" s="42">
        <v>3.02</v>
      </c>
      <c r="F150" s="42">
        <v>2.13</v>
      </c>
      <c r="G150" s="18" t="s">
        <v>13</v>
      </c>
    </row>
    <row r="151" ht="21" customHeight="1" spans="1:7">
      <c r="A151" s="40">
        <v>2</v>
      </c>
      <c r="B151" s="40" t="s">
        <v>429</v>
      </c>
      <c r="C151" s="41" t="s">
        <v>956</v>
      </c>
      <c r="D151" s="35" t="s">
        <v>1133</v>
      </c>
      <c r="E151" s="42">
        <v>1.84</v>
      </c>
      <c r="F151" s="42">
        <v>1.36</v>
      </c>
      <c r="G151" s="18" t="s">
        <v>17</v>
      </c>
    </row>
    <row r="152" ht="21" customHeight="1" spans="1:7">
      <c r="A152" s="40">
        <v>3</v>
      </c>
      <c r="B152" s="40" t="s">
        <v>432</v>
      </c>
      <c r="C152" s="41" t="s">
        <v>985</v>
      </c>
      <c r="D152" s="40" t="s">
        <v>1134</v>
      </c>
      <c r="E152" s="42">
        <v>5.18</v>
      </c>
      <c r="F152" s="42">
        <v>4.09</v>
      </c>
      <c r="G152" s="18" t="s">
        <v>13</v>
      </c>
    </row>
    <row r="153" ht="21" customHeight="1" spans="1:7">
      <c r="A153" s="40">
        <v>4</v>
      </c>
      <c r="B153" s="40" t="s">
        <v>435</v>
      </c>
      <c r="C153" s="41" t="s">
        <v>967</v>
      </c>
      <c r="D153" s="40" t="s">
        <v>1135</v>
      </c>
      <c r="E153" s="42">
        <v>4.12</v>
      </c>
      <c r="F153" s="42">
        <v>1.88</v>
      </c>
      <c r="G153" s="18" t="s">
        <v>24</v>
      </c>
    </row>
    <row r="154" ht="21" customHeight="1" spans="1:7">
      <c r="A154" s="40">
        <v>5</v>
      </c>
      <c r="B154" s="40" t="s">
        <v>438</v>
      </c>
      <c r="C154" s="41" t="s">
        <v>954</v>
      </c>
      <c r="D154" s="40" t="s">
        <v>1136</v>
      </c>
      <c r="E154" s="42">
        <v>2.24</v>
      </c>
      <c r="F154" s="42">
        <v>2.24</v>
      </c>
      <c r="G154" s="18" t="s">
        <v>28</v>
      </c>
    </row>
    <row r="155" ht="21" customHeight="1" spans="1:7">
      <c r="A155" s="40">
        <v>6</v>
      </c>
      <c r="B155" s="40" t="s">
        <v>441</v>
      </c>
      <c r="C155" s="41" t="s">
        <v>965</v>
      </c>
      <c r="D155" s="35" t="s">
        <v>1137</v>
      </c>
      <c r="E155" s="42">
        <v>1.93</v>
      </c>
      <c r="F155" s="42">
        <v>1.93</v>
      </c>
      <c r="G155" s="18" t="s">
        <v>32</v>
      </c>
    </row>
    <row r="156" ht="21" customHeight="1" spans="1:7">
      <c r="A156" s="40">
        <v>7</v>
      </c>
      <c r="B156" s="40" t="s">
        <v>444</v>
      </c>
      <c r="C156" s="41" t="s">
        <v>1138</v>
      </c>
      <c r="D156" s="40" t="s">
        <v>1139</v>
      </c>
      <c r="E156" s="42">
        <v>2.43</v>
      </c>
      <c r="F156" s="42">
        <v>1.79</v>
      </c>
      <c r="G156" s="18" t="s">
        <v>13</v>
      </c>
    </row>
    <row r="157" ht="21" customHeight="1" spans="1:7">
      <c r="A157" s="40">
        <v>8</v>
      </c>
      <c r="B157" s="40" t="s">
        <v>447</v>
      </c>
      <c r="C157" s="41" t="s">
        <v>1049</v>
      </c>
      <c r="D157" s="35" t="s">
        <v>1140</v>
      </c>
      <c r="E157" s="42">
        <v>3.38</v>
      </c>
      <c r="F157" s="42">
        <v>1.81</v>
      </c>
      <c r="G157" s="18" t="s">
        <v>13</v>
      </c>
    </row>
    <row r="158" ht="21" customHeight="1" spans="1:7">
      <c r="A158" s="40">
        <v>9</v>
      </c>
      <c r="B158" s="40" t="s">
        <v>450</v>
      </c>
      <c r="C158" s="41" t="s">
        <v>962</v>
      </c>
      <c r="D158" s="40" t="s">
        <v>1141</v>
      </c>
      <c r="E158" s="42">
        <v>2.15</v>
      </c>
      <c r="F158" s="42">
        <v>2.15</v>
      </c>
      <c r="G158" s="18" t="s">
        <v>17</v>
      </c>
    </row>
    <row r="159" ht="21" customHeight="1" spans="1:7">
      <c r="A159" s="40">
        <v>10</v>
      </c>
      <c r="B159" s="40" t="s">
        <v>453</v>
      </c>
      <c r="C159" s="41" t="s">
        <v>1059</v>
      </c>
      <c r="D159" s="40" t="s">
        <v>1142</v>
      </c>
      <c r="E159" s="42">
        <v>1.01</v>
      </c>
      <c r="F159" s="42">
        <v>1.01</v>
      </c>
      <c r="G159" s="18" t="s">
        <v>13</v>
      </c>
    </row>
    <row r="160" ht="21" customHeight="1" spans="1:7">
      <c r="A160" s="40">
        <v>11</v>
      </c>
      <c r="B160" s="40" t="s">
        <v>456</v>
      </c>
      <c r="C160" s="41" t="s">
        <v>1054</v>
      </c>
      <c r="D160" s="40" t="s">
        <v>1143</v>
      </c>
      <c r="E160" s="42">
        <v>1.11</v>
      </c>
      <c r="F160" s="42">
        <v>0.42</v>
      </c>
      <c r="G160" s="18" t="s">
        <v>24</v>
      </c>
    </row>
    <row r="161" ht="21" customHeight="1" spans="1:7">
      <c r="A161" s="40">
        <v>12</v>
      </c>
      <c r="B161" s="40" t="s">
        <v>459</v>
      </c>
      <c r="C161" s="41" t="s">
        <v>956</v>
      </c>
      <c r="D161" s="40" t="s">
        <v>1144</v>
      </c>
      <c r="E161" s="42">
        <v>2.2</v>
      </c>
      <c r="F161" s="42">
        <v>1.6</v>
      </c>
      <c r="G161" s="18" t="s">
        <v>28</v>
      </c>
    </row>
    <row r="162" ht="21" customHeight="1" spans="1:7">
      <c r="A162" s="40">
        <v>13</v>
      </c>
      <c r="B162" s="40" t="s">
        <v>462</v>
      </c>
      <c r="C162" s="41" t="s">
        <v>965</v>
      </c>
      <c r="D162" s="40" t="s">
        <v>1145</v>
      </c>
      <c r="E162" s="42">
        <v>2.07</v>
      </c>
      <c r="F162" s="42">
        <v>2.07</v>
      </c>
      <c r="G162" s="18" t="s">
        <v>32</v>
      </c>
    </row>
    <row r="163" ht="21" customHeight="1" spans="1:7">
      <c r="A163" s="40">
        <v>14</v>
      </c>
      <c r="B163" s="40" t="s">
        <v>465</v>
      </c>
      <c r="C163" s="41" t="s">
        <v>1146</v>
      </c>
      <c r="D163" s="40" t="s">
        <v>1147</v>
      </c>
      <c r="E163" s="42">
        <v>1.4</v>
      </c>
      <c r="F163" s="42">
        <v>1.4</v>
      </c>
      <c r="G163" s="18" t="s">
        <v>13</v>
      </c>
    </row>
    <row r="164" ht="21" customHeight="1" spans="1:7">
      <c r="A164" s="40">
        <v>15</v>
      </c>
      <c r="B164" s="40" t="s">
        <v>468</v>
      </c>
      <c r="C164" s="41" t="s">
        <v>1148</v>
      </c>
      <c r="D164" s="35" t="s">
        <v>1149</v>
      </c>
      <c r="E164" s="42">
        <v>1.66</v>
      </c>
      <c r="F164" s="42">
        <v>1.11</v>
      </c>
      <c r="G164" s="18" t="s">
        <v>13</v>
      </c>
    </row>
    <row r="165" ht="21" customHeight="1" spans="1:7">
      <c r="A165" s="40">
        <v>16</v>
      </c>
      <c r="B165" s="40" t="s">
        <v>471</v>
      </c>
      <c r="C165" s="41" t="s">
        <v>991</v>
      </c>
      <c r="D165" s="40" t="s">
        <v>1150</v>
      </c>
      <c r="E165" s="42">
        <v>11.43</v>
      </c>
      <c r="F165" s="42">
        <v>7.56</v>
      </c>
      <c r="G165" s="18" t="s">
        <v>17</v>
      </c>
    </row>
    <row r="166" ht="21" customHeight="1" spans="1:7">
      <c r="A166" s="40">
        <v>17</v>
      </c>
      <c r="B166" s="40" t="s">
        <v>474</v>
      </c>
      <c r="C166" s="41" t="s">
        <v>954</v>
      </c>
      <c r="D166" s="40" t="s">
        <v>1151</v>
      </c>
      <c r="E166" s="42">
        <v>7.72</v>
      </c>
      <c r="F166" s="42">
        <v>5.93</v>
      </c>
      <c r="G166" s="18" t="s">
        <v>13</v>
      </c>
    </row>
    <row r="167" ht="21" customHeight="1" spans="1:7">
      <c r="A167" s="40">
        <v>18</v>
      </c>
      <c r="B167" s="40" t="s">
        <v>477</v>
      </c>
      <c r="C167" s="41" t="s">
        <v>1051</v>
      </c>
      <c r="D167" s="35" t="s">
        <v>1152</v>
      </c>
      <c r="E167" s="42">
        <v>4.2</v>
      </c>
      <c r="F167" s="42">
        <v>2.57</v>
      </c>
      <c r="G167" s="18" t="s">
        <v>24</v>
      </c>
    </row>
    <row r="168" ht="21" customHeight="1" spans="1:7">
      <c r="A168" s="40">
        <v>19</v>
      </c>
      <c r="B168" s="40" t="s">
        <v>480</v>
      </c>
      <c r="C168" s="41" t="s">
        <v>1054</v>
      </c>
      <c r="D168" s="40" t="s">
        <v>1153</v>
      </c>
      <c r="E168" s="42">
        <v>14.22</v>
      </c>
      <c r="F168" s="42">
        <v>11.27</v>
      </c>
      <c r="G168" s="18" t="s">
        <v>13</v>
      </c>
    </row>
    <row r="169" ht="21" customHeight="1" spans="1:7">
      <c r="A169" s="40">
        <v>20</v>
      </c>
      <c r="B169" s="40" t="s">
        <v>483</v>
      </c>
      <c r="C169" s="41" t="s">
        <v>981</v>
      </c>
      <c r="D169" s="40" t="s">
        <v>1154</v>
      </c>
      <c r="E169" s="42">
        <v>8.9</v>
      </c>
      <c r="F169" s="42">
        <v>6.32</v>
      </c>
      <c r="G169" s="18" t="s">
        <v>17</v>
      </c>
    </row>
    <row r="170" ht="21" customHeight="1" spans="1:7">
      <c r="A170" s="40">
        <v>21</v>
      </c>
      <c r="B170" s="40" t="s">
        <v>486</v>
      </c>
      <c r="C170" s="41" t="s">
        <v>965</v>
      </c>
      <c r="D170" s="40" t="s">
        <v>1155</v>
      </c>
      <c r="E170" s="42">
        <v>6.19</v>
      </c>
      <c r="F170" s="42">
        <v>3.08</v>
      </c>
      <c r="G170" s="18" t="s">
        <v>13</v>
      </c>
    </row>
    <row r="171" ht="21" customHeight="1" spans="1:7">
      <c r="A171" s="40">
        <v>22</v>
      </c>
      <c r="B171" s="40" t="s">
        <v>489</v>
      </c>
      <c r="C171" s="41" t="s">
        <v>1148</v>
      </c>
      <c r="D171" s="35" t="s">
        <v>1156</v>
      </c>
      <c r="E171" s="42">
        <v>3.92</v>
      </c>
      <c r="F171" s="42">
        <v>3.92</v>
      </c>
      <c r="G171" s="18" t="s">
        <v>28</v>
      </c>
    </row>
    <row r="172" ht="21" customHeight="1" spans="1:7">
      <c r="A172" s="40">
        <v>23</v>
      </c>
      <c r="B172" s="40" t="s">
        <v>492</v>
      </c>
      <c r="C172" s="41" t="s">
        <v>1044</v>
      </c>
      <c r="D172" s="40" t="s">
        <v>1157</v>
      </c>
      <c r="E172" s="42">
        <v>7.15</v>
      </c>
      <c r="F172" s="42">
        <v>4.62</v>
      </c>
      <c r="G172" s="18" t="s">
        <v>13</v>
      </c>
    </row>
    <row r="173" ht="21" customHeight="1" spans="1:7">
      <c r="A173" s="40">
        <v>24</v>
      </c>
      <c r="B173" s="40" t="s">
        <v>495</v>
      </c>
      <c r="C173" s="41" t="s">
        <v>1107</v>
      </c>
      <c r="D173" s="40" t="s">
        <v>1158</v>
      </c>
      <c r="E173" s="42">
        <v>3.78</v>
      </c>
      <c r="F173" s="42">
        <v>2.37</v>
      </c>
      <c r="G173" s="18" t="s">
        <v>17</v>
      </c>
    </row>
    <row r="174" ht="21" customHeight="1" spans="1:7">
      <c r="A174" s="40">
        <v>25</v>
      </c>
      <c r="B174" s="40" t="s">
        <v>498</v>
      </c>
      <c r="C174" s="41" t="s">
        <v>967</v>
      </c>
      <c r="D174" s="40" t="s">
        <v>1159</v>
      </c>
      <c r="E174" s="42">
        <v>1.84</v>
      </c>
      <c r="F174" s="42">
        <v>1.84</v>
      </c>
      <c r="G174" s="18" t="s">
        <v>13</v>
      </c>
    </row>
    <row r="175" ht="21" customHeight="1" spans="1:7">
      <c r="A175" s="40">
        <v>26</v>
      </c>
      <c r="B175" s="40" t="s">
        <v>501</v>
      </c>
      <c r="C175" s="41" t="s">
        <v>989</v>
      </c>
      <c r="D175" s="40" t="s">
        <v>1160</v>
      </c>
      <c r="E175" s="42">
        <v>4</v>
      </c>
      <c r="F175" s="42">
        <v>4</v>
      </c>
      <c r="G175" s="18" t="s">
        <v>24</v>
      </c>
    </row>
    <row r="176" ht="21" customHeight="1" spans="1:7">
      <c r="A176" s="40">
        <v>27</v>
      </c>
      <c r="B176" s="40" t="s">
        <v>504</v>
      </c>
      <c r="C176" s="41" t="s">
        <v>1054</v>
      </c>
      <c r="D176" s="35" t="s">
        <v>1161</v>
      </c>
      <c r="E176" s="42">
        <v>2.68</v>
      </c>
      <c r="F176" s="42">
        <v>1.27</v>
      </c>
      <c r="G176" s="18" t="s">
        <v>28</v>
      </c>
    </row>
    <row r="177" ht="21" customHeight="1" spans="1:7">
      <c r="A177" s="40">
        <v>28</v>
      </c>
      <c r="B177" s="40" t="s">
        <v>507</v>
      </c>
      <c r="C177" s="41" t="s">
        <v>954</v>
      </c>
      <c r="D177" s="40" t="s">
        <v>1162</v>
      </c>
      <c r="E177" s="42">
        <v>2.02</v>
      </c>
      <c r="F177" s="42">
        <v>2.02</v>
      </c>
      <c r="G177" s="18" t="s">
        <v>32</v>
      </c>
    </row>
    <row r="178" ht="21" customHeight="1" spans="1:7">
      <c r="A178" s="40">
        <v>29</v>
      </c>
      <c r="B178" s="40" t="s">
        <v>510</v>
      </c>
      <c r="C178" s="41" t="s">
        <v>989</v>
      </c>
      <c r="D178" s="40" t="s">
        <v>1163</v>
      </c>
      <c r="E178" s="42">
        <v>5.27</v>
      </c>
      <c r="F178" s="42">
        <v>4.58</v>
      </c>
      <c r="G178" s="18" t="s">
        <v>13</v>
      </c>
    </row>
    <row r="179" ht="21" customHeight="1" spans="1:7">
      <c r="A179" s="40">
        <v>30</v>
      </c>
      <c r="B179" s="40" t="s">
        <v>513</v>
      </c>
      <c r="C179" s="41" t="s">
        <v>952</v>
      </c>
      <c r="D179" s="40" t="s">
        <v>1164</v>
      </c>
      <c r="E179" s="42">
        <v>1.66</v>
      </c>
      <c r="F179" s="42">
        <v>1.66</v>
      </c>
      <c r="G179" s="18" t="s">
        <v>13</v>
      </c>
    </row>
    <row r="180" ht="21" customHeight="1" spans="1:7">
      <c r="A180" s="40">
        <v>31</v>
      </c>
      <c r="B180" s="40" t="s">
        <v>516</v>
      </c>
      <c r="C180" s="41" t="s">
        <v>1016</v>
      </c>
      <c r="D180" s="40" t="s">
        <v>1165</v>
      </c>
      <c r="E180" s="42">
        <v>2.99</v>
      </c>
      <c r="F180" s="42">
        <v>2.76</v>
      </c>
      <c r="G180" s="18" t="s">
        <v>17</v>
      </c>
    </row>
    <row r="181" ht="21" customHeight="1" spans="1:7">
      <c r="A181" s="40">
        <v>32</v>
      </c>
      <c r="B181" s="40" t="s">
        <v>519</v>
      </c>
      <c r="C181" s="41" t="s">
        <v>987</v>
      </c>
      <c r="D181" s="35" t="s">
        <v>1166</v>
      </c>
      <c r="E181" s="42">
        <v>2.41</v>
      </c>
      <c r="F181" s="42">
        <v>2.41</v>
      </c>
      <c r="G181" s="18" t="s">
        <v>13</v>
      </c>
    </row>
    <row r="182" ht="21" customHeight="1" spans="1:7">
      <c r="A182" s="40">
        <v>33</v>
      </c>
      <c r="B182" s="40" t="s">
        <v>522</v>
      </c>
      <c r="C182" s="41" t="s">
        <v>954</v>
      </c>
      <c r="D182" s="40" t="s">
        <v>1167</v>
      </c>
      <c r="E182" s="42">
        <v>6.21</v>
      </c>
      <c r="F182" s="42">
        <v>5.21</v>
      </c>
      <c r="G182" s="18" t="s">
        <v>24</v>
      </c>
    </row>
    <row r="183" ht="21" customHeight="1" spans="1:7">
      <c r="A183" s="40">
        <v>34</v>
      </c>
      <c r="B183" s="40" t="s">
        <v>525</v>
      </c>
      <c r="C183" s="41" t="s">
        <v>1004</v>
      </c>
      <c r="D183" s="40" t="s">
        <v>1168</v>
      </c>
      <c r="E183" s="42">
        <v>9.15</v>
      </c>
      <c r="F183" s="42">
        <v>5.59</v>
      </c>
      <c r="G183" s="18" t="s">
        <v>28</v>
      </c>
    </row>
    <row r="184" ht="21" customHeight="1" spans="1:7">
      <c r="A184" s="40">
        <v>35</v>
      </c>
      <c r="B184" s="40" t="s">
        <v>528</v>
      </c>
      <c r="C184" s="41" t="s">
        <v>1010</v>
      </c>
      <c r="D184" s="40" t="s">
        <v>1169</v>
      </c>
      <c r="E184" s="42">
        <v>2.22</v>
      </c>
      <c r="F184" s="42">
        <v>1.11</v>
      </c>
      <c r="G184" s="18" t="s">
        <v>32</v>
      </c>
    </row>
    <row r="185" ht="21" customHeight="1" spans="1:7">
      <c r="A185" s="40">
        <v>36</v>
      </c>
      <c r="B185" s="40" t="s">
        <v>531</v>
      </c>
      <c r="C185" s="41" t="s">
        <v>956</v>
      </c>
      <c r="D185" s="35" t="s">
        <v>1170</v>
      </c>
      <c r="E185" s="42">
        <v>6.62</v>
      </c>
      <c r="F185" s="42">
        <v>6.15</v>
      </c>
      <c r="G185" s="18" t="s">
        <v>13</v>
      </c>
    </row>
    <row r="186" ht="21" customHeight="1" spans="1:7">
      <c r="A186" s="40">
        <v>37</v>
      </c>
      <c r="B186" s="40" t="s">
        <v>534</v>
      </c>
      <c r="C186" s="41" t="s">
        <v>954</v>
      </c>
      <c r="D186" s="35" t="s">
        <v>1171</v>
      </c>
      <c r="E186" s="42">
        <v>2.5</v>
      </c>
      <c r="F186" s="42">
        <v>2.5</v>
      </c>
      <c r="G186" s="18" t="s">
        <v>13</v>
      </c>
    </row>
    <row r="187" ht="21" customHeight="1" spans="1:7">
      <c r="A187" s="40">
        <v>38</v>
      </c>
      <c r="B187" s="40" t="s">
        <v>537</v>
      </c>
      <c r="C187" s="41" t="s">
        <v>991</v>
      </c>
      <c r="D187" s="40" t="s">
        <v>1172</v>
      </c>
      <c r="E187" s="42">
        <v>3.42</v>
      </c>
      <c r="F187" s="42">
        <v>2.59</v>
      </c>
      <c r="G187" s="18" t="s">
        <v>17</v>
      </c>
    </row>
    <row r="188" ht="21" customHeight="1" spans="1:7">
      <c r="A188" s="40">
        <v>39</v>
      </c>
      <c r="B188" s="40" t="s">
        <v>540</v>
      </c>
      <c r="C188" s="41" t="s">
        <v>967</v>
      </c>
      <c r="D188" s="40" t="s">
        <v>1134</v>
      </c>
      <c r="E188" s="42">
        <v>6.75</v>
      </c>
      <c r="F188" s="42">
        <v>4.78</v>
      </c>
      <c r="G188" s="18" t="s">
        <v>13</v>
      </c>
    </row>
    <row r="189" ht="21" customHeight="1" spans="1:7">
      <c r="A189" s="40">
        <v>40</v>
      </c>
      <c r="B189" s="40" t="s">
        <v>543</v>
      </c>
      <c r="C189" s="41" t="s">
        <v>979</v>
      </c>
      <c r="D189" s="40" t="s">
        <v>1173</v>
      </c>
      <c r="E189" s="42">
        <v>2.11</v>
      </c>
      <c r="F189" s="42">
        <v>2.11</v>
      </c>
      <c r="G189" s="18" t="s">
        <v>24</v>
      </c>
    </row>
    <row r="190" ht="21" customHeight="1" spans="1:7">
      <c r="A190" s="40">
        <v>41</v>
      </c>
      <c r="B190" s="40" t="s">
        <v>546</v>
      </c>
      <c r="C190" s="41" t="s">
        <v>974</v>
      </c>
      <c r="D190" s="40" t="s">
        <v>1174</v>
      </c>
      <c r="E190" s="42">
        <v>9.58</v>
      </c>
      <c r="F190" s="42">
        <v>7.57</v>
      </c>
      <c r="G190" s="18" t="s">
        <v>13</v>
      </c>
    </row>
    <row r="191" ht="21" customHeight="1" spans="1:7">
      <c r="A191" s="40">
        <v>42</v>
      </c>
      <c r="B191" s="40" t="s">
        <v>549</v>
      </c>
      <c r="C191" s="41" t="s">
        <v>1030</v>
      </c>
      <c r="D191" s="40" t="s">
        <v>1175</v>
      </c>
      <c r="E191" s="42">
        <v>6.63</v>
      </c>
      <c r="F191" s="42">
        <v>5.56</v>
      </c>
      <c r="G191" s="18" t="s">
        <v>17</v>
      </c>
    </row>
    <row r="192" ht="21" customHeight="1" spans="1:7">
      <c r="A192" s="40">
        <v>43</v>
      </c>
      <c r="B192" s="40" t="s">
        <v>552</v>
      </c>
      <c r="C192" s="41" t="s">
        <v>1049</v>
      </c>
      <c r="D192" s="40" t="s">
        <v>1176</v>
      </c>
      <c r="E192" s="42">
        <v>2.43</v>
      </c>
      <c r="F192" s="42">
        <v>1.2</v>
      </c>
      <c r="G192" s="18" t="s">
        <v>13</v>
      </c>
    </row>
    <row r="193" ht="21" customHeight="1" spans="1:7">
      <c r="A193" s="40">
        <v>44</v>
      </c>
      <c r="B193" s="40" t="s">
        <v>555</v>
      </c>
      <c r="C193" s="41" t="s">
        <v>954</v>
      </c>
      <c r="D193" s="40" t="s">
        <v>1177</v>
      </c>
      <c r="E193" s="42">
        <v>5.06</v>
      </c>
      <c r="F193" s="42">
        <v>4.44</v>
      </c>
      <c r="G193" s="18" t="s">
        <v>24</v>
      </c>
    </row>
    <row r="194" ht="21" customHeight="1" spans="1:7">
      <c r="A194" s="40">
        <v>45</v>
      </c>
      <c r="B194" s="40" t="s">
        <v>558</v>
      </c>
      <c r="C194" s="41" t="s">
        <v>965</v>
      </c>
      <c r="D194" s="40" t="s">
        <v>1178</v>
      </c>
      <c r="E194" s="42">
        <v>3.29</v>
      </c>
      <c r="F194" s="42">
        <v>3.29</v>
      </c>
      <c r="G194" s="18" t="s">
        <v>28</v>
      </c>
    </row>
    <row r="195" ht="21" customHeight="1" spans="1:7">
      <c r="A195" s="40">
        <v>46</v>
      </c>
      <c r="B195" s="40" t="s">
        <v>561</v>
      </c>
      <c r="C195" s="41" t="s">
        <v>956</v>
      </c>
      <c r="D195" s="40" t="s">
        <v>1179</v>
      </c>
      <c r="E195" s="42">
        <v>2.32</v>
      </c>
      <c r="F195" s="42">
        <v>2.32</v>
      </c>
      <c r="G195" s="18" t="s">
        <v>13</v>
      </c>
    </row>
    <row r="196" ht="21" customHeight="1" spans="1:7">
      <c r="A196" s="40">
        <v>47</v>
      </c>
      <c r="B196" s="40" t="s">
        <v>564</v>
      </c>
      <c r="C196" s="41" t="s">
        <v>1007</v>
      </c>
      <c r="D196" s="40" t="s">
        <v>1180</v>
      </c>
      <c r="E196" s="42">
        <v>5.79</v>
      </c>
      <c r="F196" s="42">
        <v>4.55</v>
      </c>
      <c r="G196" s="18" t="s">
        <v>17</v>
      </c>
    </row>
    <row r="197" ht="21" customHeight="1" spans="1:7">
      <c r="A197" s="40">
        <v>48</v>
      </c>
      <c r="B197" s="40" t="s">
        <v>567</v>
      </c>
      <c r="C197" s="41" t="s">
        <v>1054</v>
      </c>
      <c r="D197" s="40" t="s">
        <v>1181</v>
      </c>
      <c r="E197" s="42">
        <v>3.12</v>
      </c>
      <c r="F197" s="42">
        <v>1.28</v>
      </c>
      <c r="G197" s="18" t="s">
        <v>28</v>
      </c>
    </row>
    <row r="198" ht="21" customHeight="1" spans="1:7">
      <c r="A198" s="40">
        <v>49</v>
      </c>
      <c r="B198" s="40" t="s">
        <v>570</v>
      </c>
      <c r="C198" s="41" t="s">
        <v>956</v>
      </c>
      <c r="D198" s="40" t="s">
        <v>1182</v>
      </c>
      <c r="E198" s="42">
        <v>4.99</v>
      </c>
      <c r="F198" s="42">
        <v>3.79</v>
      </c>
      <c r="G198" s="18" t="s">
        <v>32</v>
      </c>
    </row>
    <row r="199" ht="21" customHeight="1" spans="1:7">
      <c r="A199" s="40">
        <v>50</v>
      </c>
      <c r="B199" s="40" t="s">
        <v>573</v>
      </c>
      <c r="C199" s="41" t="s">
        <v>1059</v>
      </c>
      <c r="D199" s="40" t="s">
        <v>1183</v>
      </c>
      <c r="E199" s="42">
        <v>4.01</v>
      </c>
      <c r="F199" s="42">
        <v>3.01</v>
      </c>
      <c r="G199" s="18" t="s">
        <v>13</v>
      </c>
    </row>
    <row r="200" ht="21" customHeight="1" spans="1:7">
      <c r="A200" s="40">
        <v>51</v>
      </c>
      <c r="B200" s="40" t="s">
        <v>576</v>
      </c>
      <c r="C200" s="41" t="s">
        <v>1059</v>
      </c>
      <c r="D200" s="40" t="s">
        <v>1184</v>
      </c>
      <c r="E200" s="42">
        <v>7.36</v>
      </c>
      <c r="F200" s="42">
        <v>4.91</v>
      </c>
      <c r="G200" s="18" t="s">
        <v>13</v>
      </c>
    </row>
    <row r="201" ht="21" customHeight="1" spans="1:7">
      <c r="A201" s="40">
        <v>52</v>
      </c>
      <c r="B201" s="40" t="s">
        <v>579</v>
      </c>
      <c r="C201" s="41" t="s">
        <v>991</v>
      </c>
      <c r="D201" s="40" t="s">
        <v>1185</v>
      </c>
      <c r="E201" s="42">
        <v>2.9</v>
      </c>
      <c r="F201" s="42">
        <v>1.96</v>
      </c>
      <c r="G201" s="18" t="s">
        <v>17</v>
      </c>
    </row>
    <row r="202" ht="21" customHeight="1" spans="1:7">
      <c r="A202" s="40">
        <v>53</v>
      </c>
      <c r="B202" s="40" t="s">
        <v>582</v>
      </c>
      <c r="C202" s="41" t="s">
        <v>991</v>
      </c>
      <c r="D202" s="40" t="s">
        <v>1186</v>
      </c>
      <c r="E202" s="42">
        <v>3.56</v>
      </c>
      <c r="F202" s="42">
        <v>3.56</v>
      </c>
      <c r="G202" s="18" t="s">
        <v>13</v>
      </c>
    </row>
    <row r="203" ht="21" customHeight="1" spans="1:7">
      <c r="A203" s="40">
        <v>54</v>
      </c>
      <c r="B203" s="40" t="s">
        <v>585</v>
      </c>
      <c r="C203" s="41" t="s">
        <v>979</v>
      </c>
      <c r="D203" s="40" t="s">
        <v>1187</v>
      </c>
      <c r="E203" s="42">
        <v>8.1</v>
      </c>
      <c r="F203" s="42">
        <v>6.88</v>
      </c>
      <c r="G203" s="18" t="s">
        <v>13</v>
      </c>
    </row>
    <row r="204" ht="21" customHeight="1" spans="1:7">
      <c r="A204" s="40">
        <v>55</v>
      </c>
      <c r="B204" s="40" t="s">
        <v>588</v>
      </c>
      <c r="C204" s="41" t="s">
        <v>965</v>
      </c>
      <c r="D204" s="40" t="s">
        <v>1188</v>
      </c>
      <c r="E204" s="42">
        <v>1.7</v>
      </c>
      <c r="F204" s="42">
        <v>1.7</v>
      </c>
      <c r="G204" s="18" t="s">
        <v>17</v>
      </c>
    </row>
    <row r="205" ht="21" customHeight="1" spans="1:7">
      <c r="A205" s="40">
        <v>56</v>
      </c>
      <c r="B205" s="40" t="s">
        <v>591</v>
      </c>
      <c r="C205" s="41" t="s">
        <v>987</v>
      </c>
      <c r="D205" s="40" t="s">
        <v>1189</v>
      </c>
      <c r="E205" s="42">
        <v>5.97</v>
      </c>
      <c r="F205" s="42">
        <v>4.44</v>
      </c>
      <c r="G205" s="18" t="s">
        <v>13</v>
      </c>
    </row>
    <row r="206" ht="21" customHeight="1" spans="1:7">
      <c r="A206" s="40">
        <v>57</v>
      </c>
      <c r="B206" s="40" t="s">
        <v>594</v>
      </c>
      <c r="C206" s="41" t="s">
        <v>974</v>
      </c>
      <c r="D206" s="40" t="s">
        <v>1190</v>
      </c>
      <c r="E206" s="42">
        <v>4.56</v>
      </c>
      <c r="F206" s="42">
        <v>3.87</v>
      </c>
      <c r="G206" s="18" t="s">
        <v>24</v>
      </c>
    </row>
    <row r="207" ht="21" customHeight="1" spans="1:7">
      <c r="A207" s="40">
        <v>58</v>
      </c>
      <c r="B207" s="40" t="s">
        <v>597</v>
      </c>
      <c r="C207" s="41" t="s">
        <v>991</v>
      </c>
      <c r="D207" s="40" t="s">
        <v>1191</v>
      </c>
      <c r="E207" s="42">
        <v>2.58</v>
      </c>
      <c r="F207" s="42">
        <v>2.58</v>
      </c>
      <c r="G207" s="18" t="s">
        <v>28</v>
      </c>
    </row>
    <row r="208" ht="21" customHeight="1" spans="1:7">
      <c r="A208" s="40">
        <v>59</v>
      </c>
      <c r="B208" s="40" t="s">
        <v>600</v>
      </c>
      <c r="C208" s="41" t="s">
        <v>956</v>
      </c>
      <c r="D208" s="35" t="s">
        <v>1192</v>
      </c>
      <c r="E208" s="42">
        <v>2.84</v>
      </c>
      <c r="F208" s="42">
        <v>1.88</v>
      </c>
      <c r="G208" s="18" t="s">
        <v>32</v>
      </c>
    </row>
    <row r="209" ht="21" customHeight="1" spans="1:7">
      <c r="A209" s="40">
        <v>60</v>
      </c>
      <c r="B209" s="40" t="s">
        <v>603</v>
      </c>
      <c r="C209" s="41" t="s">
        <v>1049</v>
      </c>
      <c r="D209" s="40" t="s">
        <v>1193</v>
      </c>
      <c r="E209" s="42">
        <v>6.5</v>
      </c>
      <c r="F209" s="42">
        <v>4.02</v>
      </c>
      <c r="G209" s="18" t="s">
        <v>13</v>
      </c>
    </row>
    <row r="210" ht="21" customHeight="1" spans="1:7">
      <c r="A210" s="40">
        <v>61</v>
      </c>
      <c r="B210" s="40" t="s">
        <v>606</v>
      </c>
      <c r="C210" s="41" t="s">
        <v>1148</v>
      </c>
      <c r="D210" s="40" t="s">
        <v>1194</v>
      </c>
      <c r="E210" s="42">
        <v>5.39</v>
      </c>
      <c r="F210" s="42">
        <v>4.92</v>
      </c>
      <c r="G210" s="18" t="s">
        <v>13</v>
      </c>
    </row>
    <row r="211" ht="21" customHeight="1" spans="1:7">
      <c r="A211" s="40">
        <v>62</v>
      </c>
      <c r="B211" s="41" t="s">
        <v>609</v>
      </c>
      <c r="C211" s="41" t="s">
        <v>989</v>
      </c>
      <c r="D211" s="40" t="s">
        <v>1195</v>
      </c>
      <c r="E211" s="42">
        <v>3.78</v>
      </c>
      <c r="F211" s="42">
        <v>3.78</v>
      </c>
      <c r="G211" s="18" t="s">
        <v>17</v>
      </c>
    </row>
    <row r="212" ht="21" customHeight="1" spans="1:7">
      <c r="A212" s="40">
        <v>63</v>
      </c>
      <c r="B212" s="40" t="s">
        <v>612</v>
      </c>
      <c r="C212" s="41" t="s">
        <v>974</v>
      </c>
      <c r="D212" s="40" t="s">
        <v>1196</v>
      </c>
      <c r="E212" s="42">
        <v>5.19</v>
      </c>
      <c r="F212" s="42">
        <v>4.75</v>
      </c>
      <c r="G212" s="18" t="s">
        <v>13</v>
      </c>
    </row>
    <row r="213" ht="21" customHeight="1" spans="1:7">
      <c r="A213" s="40">
        <v>64</v>
      </c>
      <c r="B213" s="40" t="s">
        <v>615</v>
      </c>
      <c r="C213" s="41" t="s">
        <v>1007</v>
      </c>
      <c r="D213" s="40" t="s">
        <v>1197</v>
      </c>
      <c r="E213" s="42">
        <v>0.87</v>
      </c>
      <c r="F213" s="42">
        <v>0.87</v>
      </c>
      <c r="G213" s="18" t="s">
        <v>13</v>
      </c>
    </row>
    <row r="214" ht="21" customHeight="1" spans="1:7">
      <c r="A214" s="40">
        <v>65</v>
      </c>
      <c r="B214" s="40" t="s">
        <v>618</v>
      </c>
      <c r="C214" s="41" t="s">
        <v>1032</v>
      </c>
      <c r="D214" s="40" t="s">
        <v>1198</v>
      </c>
      <c r="E214" s="42">
        <v>3.64</v>
      </c>
      <c r="F214" s="42">
        <v>2.94</v>
      </c>
      <c r="G214" s="18" t="s">
        <v>13</v>
      </c>
    </row>
    <row r="215" ht="21" customHeight="1" spans="1:7">
      <c r="A215" s="40">
        <v>66</v>
      </c>
      <c r="B215" s="40" t="s">
        <v>621</v>
      </c>
      <c r="C215" s="41" t="s">
        <v>974</v>
      </c>
      <c r="D215" s="40" t="s">
        <v>1199</v>
      </c>
      <c r="E215" s="42">
        <v>0.85</v>
      </c>
      <c r="F215" s="42">
        <v>0.85</v>
      </c>
      <c r="G215" s="18" t="s">
        <v>13</v>
      </c>
    </row>
    <row r="216" ht="21" customHeight="1" spans="1:7">
      <c r="A216" s="40">
        <v>67</v>
      </c>
      <c r="B216" s="43" t="s">
        <v>624</v>
      </c>
      <c r="C216" s="44" t="s">
        <v>1148</v>
      </c>
      <c r="D216" s="57" t="s">
        <v>1200</v>
      </c>
      <c r="E216" s="46">
        <v>5.15</v>
      </c>
      <c r="F216" s="46">
        <v>4.57</v>
      </c>
      <c r="G216" s="18" t="s">
        <v>13</v>
      </c>
    </row>
    <row r="217" ht="21" customHeight="1" spans="1:7">
      <c r="A217" s="48" t="s">
        <v>627</v>
      </c>
      <c r="B217" s="49"/>
      <c r="C217" s="44"/>
      <c r="D217" s="45"/>
      <c r="E217" s="46">
        <f>SUM(E150:E216)</f>
        <v>283.26</v>
      </c>
      <c r="F217" s="46">
        <f>SUM(F150:F216)</f>
        <v>220.7</v>
      </c>
      <c r="G217" s="50"/>
    </row>
    <row r="218" ht="30" customHeight="1" spans="1:7">
      <c r="A218" s="6" t="s">
        <v>941</v>
      </c>
      <c r="B218" s="6"/>
      <c r="C218" s="6"/>
      <c r="D218" s="54"/>
      <c r="E218" s="6"/>
      <c r="F218" s="6"/>
      <c r="G218" s="6"/>
    </row>
    <row r="219" customHeight="1" spans="1:3">
      <c r="A219" s="7" t="s">
        <v>1</v>
      </c>
      <c r="B219" s="7"/>
      <c r="C219" s="2" t="s">
        <v>628</v>
      </c>
    </row>
    <row r="220" ht="45" customHeight="1" spans="1:7">
      <c r="A220" s="8" t="s">
        <v>3</v>
      </c>
      <c r="B220" s="8" t="s">
        <v>4</v>
      </c>
      <c r="C220" s="9" t="s">
        <v>5</v>
      </c>
      <c r="D220" s="10" t="s">
        <v>6</v>
      </c>
      <c r="E220" s="11" t="s">
        <v>7</v>
      </c>
      <c r="F220" s="11" t="s">
        <v>8</v>
      </c>
      <c r="G220" s="12" t="s">
        <v>9</v>
      </c>
    </row>
    <row r="221" ht="23.1" customHeight="1" spans="1:7">
      <c r="A221" s="40">
        <v>1</v>
      </c>
      <c r="B221" s="40" t="s">
        <v>629</v>
      </c>
      <c r="C221" s="41" t="s">
        <v>991</v>
      </c>
      <c r="D221" s="62" t="s">
        <v>1201</v>
      </c>
      <c r="E221" s="42">
        <v>1.5</v>
      </c>
      <c r="F221" s="42">
        <v>1.5</v>
      </c>
      <c r="G221" s="47" t="s">
        <v>17</v>
      </c>
    </row>
    <row r="222" ht="23.1" customHeight="1" spans="1:7">
      <c r="A222" s="40">
        <v>2</v>
      </c>
      <c r="B222" s="40" t="s">
        <v>632</v>
      </c>
      <c r="C222" s="41" t="s">
        <v>969</v>
      </c>
      <c r="D222" s="40" t="s">
        <v>1202</v>
      </c>
      <c r="E222" s="42">
        <v>2.81</v>
      </c>
      <c r="F222" s="42">
        <v>1.83</v>
      </c>
      <c r="G222" s="47" t="s">
        <v>13</v>
      </c>
    </row>
    <row r="223" ht="23.1" customHeight="1" spans="1:7">
      <c r="A223" s="40">
        <v>3</v>
      </c>
      <c r="B223" s="40" t="s">
        <v>635</v>
      </c>
      <c r="C223" s="41" t="s">
        <v>967</v>
      </c>
      <c r="D223" s="40" t="s">
        <v>1203</v>
      </c>
      <c r="E223" s="42">
        <v>5.34</v>
      </c>
      <c r="F223" s="42">
        <v>4.28</v>
      </c>
      <c r="G223" s="47" t="s">
        <v>24</v>
      </c>
    </row>
    <row r="224" ht="23.1" customHeight="1" spans="1:7">
      <c r="A224" s="40">
        <v>4</v>
      </c>
      <c r="B224" s="40" t="s">
        <v>638</v>
      </c>
      <c r="C224" s="41" t="s">
        <v>1204</v>
      </c>
      <c r="D224" s="40" t="s">
        <v>1205</v>
      </c>
      <c r="E224" s="42">
        <v>4.22</v>
      </c>
      <c r="F224" s="42">
        <v>3.41</v>
      </c>
      <c r="G224" s="47" t="s">
        <v>28</v>
      </c>
    </row>
    <row r="225" ht="23.1" customHeight="1" spans="1:7">
      <c r="A225" s="40">
        <v>5</v>
      </c>
      <c r="B225" s="40" t="s">
        <v>641</v>
      </c>
      <c r="C225" s="41" t="s">
        <v>1032</v>
      </c>
      <c r="D225" s="40" t="s">
        <v>1206</v>
      </c>
      <c r="E225" s="42">
        <v>9.42</v>
      </c>
      <c r="F225" s="42">
        <v>4.06</v>
      </c>
      <c r="G225" s="47" t="s">
        <v>32</v>
      </c>
    </row>
    <row r="226" ht="23.1" customHeight="1" spans="1:7">
      <c r="A226" s="40">
        <v>6</v>
      </c>
      <c r="B226" s="40" t="s">
        <v>644</v>
      </c>
      <c r="C226" s="41" t="s">
        <v>1030</v>
      </c>
      <c r="D226" s="40" t="s">
        <v>1207</v>
      </c>
      <c r="E226" s="42">
        <v>7.36</v>
      </c>
      <c r="F226" s="42">
        <v>6.06</v>
      </c>
      <c r="G226" s="47" t="s">
        <v>13</v>
      </c>
    </row>
    <row r="227" ht="23.1" customHeight="1" spans="1:7">
      <c r="A227" s="40">
        <v>7</v>
      </c>
      <c r="B227" s="40" t="s">
        <v>647</v>
      </c>
      <c r="C227" s="41" t="s">
        <v>960</v>
      </c>
      <c r="D227" s="35" t="s">
        <v>1208</v>
      </c>
      <c r="E227" s="42">
        <v>2.85</v>
      </c>
      <c r="F227" s="42">
        <v>2.85</v>
      </c>
      <c r="G227" s="47" t="s">
        <v>17</v>
      </c>
    </row>
    <row r="228" ht="23.1" customHeight="1" spans="1:7">
      <c r="A228" s="40">
        <v>8</v>
      </c>
      <c r="B228" s="40" t="s">
        <v>650</v>
      </c>
      <c r="C228" s="41" t="s">
        <v>965</v>
      </c>
      <c r="D228" s="35" t="s">
        <v>1209</v>
      </c>
      <c r="E228" s="42">
        <v>16.89</v>
      </c>
      <c r="F228" s="42">
        <v>12.57</v>
      </c>
      <c r="G228" s="47" t="s">
        <v>13</v>
      </c>
    </row>
    <row r="229" ht="23.1" customHeight="1" spans="1:7">
      <c r="A229" s="40">
        <v>9</v>
      </c>
      <c r="B229" s="40" t="s">
        <v>653</v>
      </c>
      <c r="C229" s="41" t="s">
        <v>1044</v>
      </c>
      <c r="D229" s="40" t="s">
        <v>1210</v>
      </c>
      <c r="E229" s="42">
        <v>8.19</v>
      </c>
      <c r="F229" s="42">
        <v>8.19</v>
      </c>
      <c r="G229" s="47" t="s">
        <v>24</v>
      </c>
    </row>
    <row r="230" ht="23.1" customHeight="1" spans="1:7">
      <c r="A230" s="40">
        <v>10</v>
      </c>
      <c r="B230" s="40" t="s">
        <v>656</v>
      </c>
      <c r="C230" s="41" t="s">
        <v>1094</v>
      </c>
      <c r="D230" s="40" t="s">
        <v>1211</v>
      </c>
      <c r="E230" s="42">
        <v>4.37</v>
      </c>
      <c r="F230" s="42">
        <v>4.37</v>
      </c>
      <c r="G230" s="47" t="s">
        <v>28</v>
      </c>
    </row>
    <row r="231" ht="23.1" customHeight="1" spans="1:7">
      <c r="A231" s="40">
        <v>11</v>
      </c>
      <c r="B231" s="40" t="s">
        <v>659</v>
      </c>
      <c r="C231" s="41" t="s">
        <v>1212</v>
      </c>
      <c r="D231" s="40" t="s">
        <v>1213</v>
      </c>
      <c r="E231" s="42">
        <v>10.94</v>
      </c>
      <c r="F231" s="42">
        <v>3.92</v>
      </c>
      <c r="G231" s="47" t="s">
        <v>32</v>
      </c>
    </row>
    <row r="232" ht="23.1" customHeight="1" spans="1:7">
      <c r="A232" s="40">
        <v>12</v>
      </c>
      <c r="B232" s="40" t="s">
        <v>662</v>
      </c>
      <c r="C232" s="41" t="s">
        <v>1032</v>
      </c>
      <c r="D232" s="40" t="s">
        <v>1214</v>
      </c>
      <c r="E232" s="42">
        <v>3.02</v>
      </c>
      <c r="F232" s="42">
        <v>2.44</v>
      </c>
      <c r="G232" s="47" t="s">
        <v>13</v>
      </c>
    </row>
    <row r="233" ht="23.1" customHeight="1" spans="1:7">
      <c r="A233" s="40">
        <v>13</v>
      </c>
      <c r="B233" s="40" t="s">
        <v>665</v>
      </c>
      <c r="C233" s="41" t="s">
        <v>1215</v>
      </c>
      <c r="D233" s="35" t="s">
        <v>1216</v>
      </c>
      <c r="E233" s="42">
        <v>11.12</v>
      </c>
      <c r="F233" s="42">
        <v>7.12</v>
      </c>
      <c r="G233" s="47" t="s">
        <v>13</v>
      </c>
    </row>
    <row r="234" ht="23.1" customHeight="1" spans="1:7">
      <c r="A234" s="40">
        <v>14</v>
      </c>
      <c r="B234" s="40" t="s">
        <v>668</v>
      </c>
      <c r="C234" s="41" t="s">
        <v>1051</v>
      </c>
      <c r="D234" s="40" t="s">
        <v>1217</v>
      </c>
      <c r="E234" s="42">
        <v>4.13</v>
      </c>
      <c r="F234" s="42">
        <v>4.13</v>
      </c>
      <c r="G234" s="47" t="s">
        <v>17</v>
      </c>
    </row>
    <row r="235" ht="23.1" customHeight="1" spans="1:7">
      <c r="A235" s="40">
        <v>15</v>
      </c>
      <c r="B235" s="40" t="s">
        <v>671</v>
      </c>
      <c r="C235" s="41" t="s">
        <v>965</v>
      </c>
      <c r="D235" s="40" t="s">
        <v>1218</v>
      </c>
      <c r="E235" s="42">
        <v>8.27</v>
      </c>
      <c r="F235" s="42">
        <v>8.13</v>
      </c>
      <c r="G235" s="47" t="s">
        <v>13</v>
      </c>
    </row>
    <row r="236" ht="23.1" customHeight="1" spans="1:7">
      <c r="A236" s="40">
        <v>16</v>
      </c>
      <c r="B236" s="40" t="s">
        <v>674</v>
      </c>
      <c r="C236" s="41" t="s">
        <v>954</v>
      </c>
      <c r="D236" s="40" t="s">
        <v>1219</v>
      </c>
      <c r="E236" s="42">
        <v>8.2</v>
      </c>
      <c r="F236" s="42">
        <v>8.2</v>
      </c>
      <c r="G236" s="47" t="s">
        <v>24</v>
      </c>
    </row>
    <row r="237" ht="23.1" customHeight="1" spans="1:7">
      <c r="A237" s="40">
        <v>17</v>
      </c>
      <c r="B237" s="40" t="s">
        <v>677</v>
      </c>
      <c r="C237" s="41" t="s">
        <v>1138</v>
      </c>
      <c r="D237" s="35" t="s">
        <v>1220</v>
      </c>
      <c r="E237" s="42">
        <v>5.5</v>
      </c>
      <c r="F237" s="42">
        <v>3.17</v>
      </c>
      <c r="G237" s="47" t="s">
        <v>13</v>
      </c>
    </row>
    <row r="238" ht="23.1" customHeight="1" spans="1:7">
      <c r="A238" s="40">
        <v>18</v>
      </c>
      <c r="B238" s="40" t="s">
        <v>680</v>
      </c>
      <c r="C238" s="41" t="s">
        <v>965</v>
      </c>
      <c r="D238" s="40" t="s">
        <v>1221</v>
      </c>
      <c r="E238" s="42">
        <v>3.14</v>
      </c>
      <c r="F238" s="42">
        <v>3.14</v>
      </c>
      <c r="G238" s="47" t="s">
        <v>17</v>
      </c>
    </row>
    <row r="239" ht="23.1" customHeight="1" spans="1:7">
      <c r="A239" s="40">
        <v>19</v>
      </c>
      <c r="B239" s="40" t="s">
        <v>683</v>
      </c>
      <c r="C239" s="41" t="s">
        <v>1041</v>
      </c>
      <c r="D239" s="40" t="s">
        <v>1222</v>
      </c>
      <c r="E239" s="42">
        <v>7.22</v>
      </c>
      <c r="F239" s="42">
        <v>7.22</v>
      </c>
      <c r="G239" s="47" t="s">
        <v>24</v>
      </c>
    </row>
    <row r="240" ht="23.1" customHeight="1" spans="1:7">
      <c r="A240" s="40">
        <v>20</v>
      </c>
      <c r="B240" s="40" t="s">
        <v>686</v>
      </c>
      <c r="C240" s="41" t="s">
        <v>987</v>
      </c>
      <c r="D240" s="40" t="s">
        <v>1223</v>
      </c>
      <c r="E240" s="42">
        <v>4.45</v>
      </c>
      <c r="F240" s="42">
        <v>3.55</v>
      </c>
      <c r="G240" s="47" t="s">
        <v>28</v>
      </c>
    </row>
    <row r="241" ht="23.1" customHeight="1" spans="1:7">
      <c r="A241" s="40">
        <v>21</v>
      </c>
      <c r="B241" s="40" t="s">
        <v>689</v>
      </c>
      <c r="C241" s="41" t="s">
        <v>1224</v>
      </c>
      <c r="D241" s="39" t="s">
        <v>1225</v>
      </c>
      <c r="E241" s="42">
        <v>2.06</v>
      </c>
      <c r="F241" s="42">
        <v>1.96</v>
      </c>
      <c r="G241" s="47" t="s">
        <v>13</v>
      </c>
    </row>
    <row r="242" ht="23.1" customHeight="1" spans="1:7">
      <c r="A242" s="40">
        <v>22</v>
      </c>
      <c r="B242" s="40" t="s">
        <v>692</v>
      </c>
      <c r="C242" s="41" t="s">
        <v>1018</v>
      </c>
      <c r="D242" s="40" t="s">
        <v>1226</v>
      </c>
      <c r="E242" s="42">
        <v>6.72</v>
      </c>
      <c r="F242" s="42">
        <v>6.72</v>
      </c>
      <c r="G242" s="47" t="s">
        <v>17</v>
      </c>
    </row>
    <row r="243" ht="23.1" customHeight="1" spans="1:7">
      <c r="A243" s="40">
        <v>23</v>
      </c>
      <c r="B243" s="40" t="s">
        <v>695</v>
      </c>
      <c r="C243" s="41" t="s">
        <v>1204</v>
      </c>
      <c r="D243" s="35" t="s">
        <v>1227</v>
      </c>
      <c r="E243" s="42">
        <v>1.41</v>
      </c>
      <c r="F243" s="42">
        <v>1.41</v>
      </c>
      <c r="G243" s="47" t="s">
        <v>13</v>
      </c>
    </row>
    <row r="244" ht="23.1" customHeight="1" spans="1:7">
      <c r="A244" s="40">
        <v>24</v>
      </c>
      <c r="B244" s="40" t="s">
        <v>698</v>
      </c>
      <c r="C244" s="41" t="s">
        <v>991</v>
      </c>
      <c r="D244" s="35" t="s">
        <v>1228</v>
      </c>
      <c r="E244" s="42">
        <v>1.3</v>
      </c>
      <c r="F244" s="42">
        <v>1.3</v>
      </c>
      <c r="G244" s="47" t="s">
        <v>24</v>
      </c>
    </row>
    <row r="245" ht="23.1" customHeight="1" spans="1:7">
      <c r="A245" s="40">
        <v>25</v>
      </c>
      <c r="B245" s="40" t="s">
        <v>701</v>
      </c>
      <c r="C245" s="41" t="s">
        <v>1146</v>
      </c>
      <c r="D245" s="40" t="s">
        <v>1229</v>
      </c>
      <c r="E245" s="42">
        <v>7.08</v>
      </c>
      <c r="F245" s="42">
        <v>5.93</v>
      </c>
      <c r="G245" s="47" t="s">
        <v>28</v>
      </c>
    </row>
    <row r="246" ht="23.1" customHeight="1" spans="1:7">
      <c r="A246" s="40">
        <v>26</v>
      </c>
      <c r="B246" s="40" t="s">
        <v>704</v>
      </c>
      <c r="C246" s="41" t="s">
        <v>1051</v>
      </c>
      <c r="D246" s="35" t="s">
        <v>1230</v>
      </c>
      <c r="E246" s="42">
        <v>1.65</v>
      </c>
      <c r="F246" s="42">
        <v>1.65</v>
      </c>
      <c r="G246" s="47" t="s">
        <v>32</v>
      </c>
    </row>
    <row r="247" ht="23.1" customHeight="1" spans="1:7">
      <c r="A247" s="40">
        <v>27</v>
      </c>
      <c r="B247" s="40" t="s">
        <v>707</v>
      </c>
      <c r="C247" s="41" t="s">
        <v>1049</v>
      </c>
      <c r="D247" s="35" t="s">
        <v>1231</v>
      </c>
      <c r="E247" s="42">
        <v>0.55</v>
      </c>
      <c r="F247" s="42">
        <v>0.55</v>
      </c>
      <c r="G247" s="47" t="s">
        <v>13</v>
      </c>
    </row>
    <row r="248" ht="23.1" customHeight="1" spans="1:7">
      <c r="A248" s="40">
        <v>28</v>
      </c>
      <c r="B248" s="40" t="s">
        <v>710</v>
      </c>
      <c r="C248" s="41" t="s">
        <v>1107</v>
      </c>
      <c r="D248" s="35" t="s">
        <v>1232</v>
      </c>
      <c r="E248" s="42">
        <v>8.44</v>
      </c>
      <c r="F248" s="42">
        <v>7.59</v>
      </c>
      <c r="G248" s="47" t="s">
        <v>13</v>
      </c>
    </row>
    <row r="249" ht="23.1" customHeight="1" spans="1:7">
      <c r="A249" s="40">
        <v>29</v>
      </c>
      <c r="B249" s="40" t="s">
        <v>713</v>
      </c>
      <c r="C249" s="41" t="s">
        <v>974</v>
      </c>
      <c r="D249" s="40" t="s">
        <v>1233</v>
      </c>
      <c r="E249" s="42">
        <v>6.38</v>
      </c>
      <c r="F249" s="42">
        <v>5.82</v>
      </c>
      <c r="G249" s="47" t="s">
        <v>17</v>
      </c>
    </row>
    <row r="250" ht="23.1" customHeight="1" spans="1:7">
      <c r="A250" s="40">
        <v>30</v>
      </c>
      <c r="B250" s="40" t="s">
        <v>716</v>
      </c>
      <c r="C250" s="41" t="s">
        <v>994</v>
      </c>
      <c r="D250" s="40" t="s">
        <v>1234</v>
      </c>
      <c r="E250" s="42">
        <v>8.27</v>
      </c>
      <c r="F250" s="42">
        <v>7.5</v>
      </c>
      <c r="G250" s="47" t="s">
        <v>13</v>
      </c>
    </row>
    <row r="251" ht="23.1" customHeight="1" spans="1:7">
      <c r="A251" s="40">
        <v>31</v>
      </c>
      <c r="B251" s="40" t="s">
        <v>719</v>
      </c>
      <c r="C251" s="41" t="s">
        <v>954</v>
      </c>
      <c r="D251" s="40" t="s">
        <v>1235</v>
      </c>
      <c r="E251" s="42">
        <v>2.7</v>
      </c>
      <c r="F251" s="42">
        <v>1.2</v>
      </c>
      <c r="G251" s="47" t="s">
        <v>24</v>
      </c>
    </row>
    <row r="252" ht="23.1" customHeight="1" spans="1:7">
      <c r="A252" s="40">
        <v>32</v>
      </c>
      <c r="B252" s="40" t="s">
        <v>722</v>
      </c>
      <c r="C252" s="41" t="s">
        <v>994</v>
      </c>
      <c r="D252" s="40" t="s">
        <v>1236</v>
      </c>
      <c r="E252" s="42">
        <v>6.99</v>
      </c>
      <c r="F252" s="42">
        <v>4.2</v>
      </c>
      <c r="G252" s="47" t="s">
        <v>13</v>
      </c>
    </row>
    <row r="253" ht="23.1" customHeight="1" spans="1:7">
      <c r="A253" s="40">
        <v>33</v>
      </c>
      <c r="B253" s="40" t="s">
        <v>725</v>
      </c>
      <c r="C253" s="41" t="s">
        <v>965</v>
      </c>
      <c r="D253" s="35" t="s">
        <v>1237</v>
      </c>
      <c r="E253" s="42">
        <v>1.4</v>
      </c>
      <c r="F253" s="42">
        <v>1.4</v>
      </c>
      <c r="G253" s="47" t="s">
        <v>17</v>
      </c>
    </row>
    <row r="254" ht="23.1" customHeight="1" spans="1:7">
      <c r="A254" s="40">
        <v>34</v>
      </c>
      <c r="B254" s="40" t="s">
        <v>728</v>
      </c>
      <c r="C254" s="41" t="s">
        <v>974</v>
      </c>
      <c r="D254" s="35" t="s">
        <v>1238</v>
      </c>
      <c r="E254" s="42">
        <v>2.27</v>
      </c>
      <c r="F254" s="42">
        <v>2.27</v>
      </c>
      <c r="G254" s="47" t="s">
        <v>13</v>
      </c>
    </row>
    <row r="255" ht="23.1" customHeight="1" spans="1:7">
      <c r="A255" s="40">
        <v>35</v>
      </c>
      <c r="B255" s="40" t="s">
        <v>731</v>
      </c>
      <c r="C255" s="41" t="s">
        <v>947</v>
      </c>
      <c r="D255" s="35" t="s">
        <v>1239</v>
      </c>
      <c r="E255" s="42">
        <v>1.74</v>
      </c>
      <c r="F255" s="42">
        <v>1.74</v>
      </c>
      <c r="G255" s="47" t="s">
        <v>24</v>
      </c>
    </row>
    <row r="256" ht="23.1" customHeight="1" spans="1:7">
      <c r="A256" s="40">
        <v>36</v>
      </c>
      <c r="B256" s="40" t="s">
        <v>734</v>
      </c>
      <c r="C256" s="41" t="s">
        <v>954</v>
      </c>
      <c r="D256" s="35" t="s">
        <v>1240</v>
      </c>
      <c r="E256" s="42">
        <v>1.04</v>
      </c>
      <c r="F256" s="42">
        <v>1.04</v>
      </c>
      <c r="G256" s="47" t="s">
        <v>28</v>
      </c>
    </row>
    <row r="257" ht="23.1" customHeight="1" spans="1:7">
      <c r="A257" s="40">
        <v>37</v>
      </c>
      <c r="B257" s="40" t="s">
        <v>737</v>
      </c>
      <c r="C257" s="41" t="s">
        <v>974</v>
      </c>
      <c r="D257" s="40" t="s">
        <v>1033</v>
      </c>
      <c r="E257" s="42">
        <v>3.38</v>
      </c>
      <c r="F257" s="42">
        <v>3.38</v>
      </c>
      <c r="G257" s="47" t="s">
        <v>32</v>
      </c>
    </row>
    <row r="258" ht="23.1" customHeight="1" spans="1:7">
      <c r="A258" s="40">
        <v>38</v>
      </c>
      <c r="B258" s="40" t="s">
        <v>740</v>
      </c>
      <c r="C258" s="41" t="s">
        <v>989</v>
      </c>
      <c r="D258" s="40" t="s">
        <v>1241</v>
      </c>
      <c r="E258" s="42">
        <v>18.47</v>
      </c>
      <c r="F258" s="42">
        <v>17.2</v>
      </c>
      <c r="G258" s="47" t="s">
        <v>13</v>
      </c>
    </row>
    <row r="259" ht="23.1" customHeight="1" spans="1:7">
      <c r="A259" s="40">
        <v>39</v>
      </c>
      <c r="B259" s="40" t="s">
        <v>743</v>
      </c>
      <c r="C259" s="41" t="s">
        <v>1030</v>
      </c>
      <c r="D259" s="35" t="s">
        <v>1242</v>
      </c>
      <c r="E259" s="42">
        <v>3.4</v>
      </c>
      <c r="F259" s="42">
        <v>3.4</v>
      </c>
      <c r="G259" s="47" t="s">
        <v>13</v>
      </c>
    </row>
    <row r="260" ht="23.1" customHeight="1" spans="1:7">
      <c r="A260" s="40">
        <v>40</v>
      </c>
      <c r="B260" s="40" t="s">
        <v>746</v>
      </c>
      <c r="C260" s="41" t="s">
        <v>962</v>
      </c>
      <c r="D260" s="40" t="s">
        <v>1243</v>
      </c>
      <c r="E260" s="42">
        <v>4.55</v>
      </c>
      <c r="F260" s="42">
        <v>2.35</v>
      </c>
      <c r="G260" s="47" t="s">
        <v>17</v>
      </c>
    </row>
    <row r="261" ht="23.1" customHeight="1" spans="1:7">
      <c r="A261" s="40">
        <v>41</v>
      </c>
      <c r="B261" s="40" t="s">
        <v>749</v>
      </c>
      <c r="C261" s="41" t="s">
        <v>962</v>
      </c>
      <c r="D261" s="40" t="s">
        <v>1244</v>
      </c>
      <c r="E261" s="42">
        <v>6.93</v>
      </c>
      <c r="F261" s="42">
        <v>5.73</v>
      </c>
      <c r="G261" s="47" t="s">
        <v>13</v>
      </c>
    </row>
    <row r="262" ht="23.1" customHeight="1" spans="1:7">
      <c r="A262" s="40">
        <v>42</v>
      </c>
      <c r="B262" s="40" t="s">
        <v>752</v>
      </c>
      <c r="C262" s="41" t="s">
        <v>1245</v>
      </c>
      <c r="D262" s="40" t="s">
        <v>1246</v>
      </c>
      <c r="E262" s="42">
        <v>0.35</v>
      </c>
      <c r="F262" s="42">
        <v>0.35</v>
      </c>
      <c r="G262" s="47" t="s">
        <v>13</v>
      </c>
    </row>
    <row r="263" ht="23.1" customHeight="1" spans="1:7">
      <c r="A263" s="40">
        <v>43</v>
      </c>
      <c r="B263" s="40" t="s">
        <v>755</v>
      </c>
      <c r="C263" s="41" t="s">
        <v>1148</v>
      </c>
      <c r="D263" s="40" t="s">
        <v>1247</v>
      </c>
      <c r="E263" s="42">
        <v>3.46</v>
      </c>
      <c r="F263" s="42">
        <v>0.52</v>
      </c>
      <c r="G263" s="47" t="s">
        <v>13</v>
      </c>
    </row>
    <row r="264" ht="23.1" customHeight="1" spans="1:7">
      <c r="A264" s="40">
        <v>44</v>
      </c>
      <c r="B264" s="40" t="s">
        <v>758</v>
      </c>
      <c r="C264" s="41" t="s">
        <v>967</v>
      </c>
      <c r="D264" s="40" t="s">
        <v>1248</v>
      </c>
      <c r="E264" s="42">
        <v>3.86</v>
      </c>
      <c r="F264" s="42">
        <v>1.5</v>
      </c>
      <c r="G264" s="47" t="s">
        <v>17</v>
      </c>
    </row>
    <row r="265" ht="23.1" customHeight="1" spans="1:7">
      <c r="A265" s="40">
        <v>45</v>
      </c>
      <c r="B265" s="40" t="s">
        <v>761</v>
      </c>
      <c r="C265" s="41" t="s">
        <v>1249</v>
      </c>
      <c r="D265" s="40" t="s">
        <v>1250</v>
      </c>
      <c r="E265" s="42">
        <v>1.41</v>
      </c>
      <c r="F265" s="42">
        <v>0.2</v>
      </c>
      <c r="G265" s="47" t="s">
        <v>17</v>
      </c>
    </row>
    <row r="266" ht="23.1" customHeight="1" spans="1:7">
      <c r="A266" s="48" t="s">
        <v>201</v>
      </c>
      <c r="B266" s="49"/>
      <c r="C266" s="44"/>
      <c r="D266" s="45"/>
      <c r="E266" s="46">
        <f>SUM(E221:E265)</f>
        <v>234.75</v>
      </c>
      <c r="F266" s="46">
        <f>SUM(F221:F265)</f>
        <v>187.05</v>
      </c>
      <c r="G266" s="50"/>
    </row>
    <row r="267" ht="23.1" customHeight="1"/>
    <row r="268" ht="30" customHeight="1" spans="1:7">
      <c r="A268" s="6" t="s">
        <v>941</v>
      </c>
      <c r="B268" s="6"/>
      <c r="C268" s="6"/>
      <c r="D268" s="54"/>
      <c r="E268" s="6"/>
      <c r="F268" s="6"/>
      <c r="G268" s="6"/>
    </row>
    <row r="269" customHeight="1" spans="1:3">
      <c r="A269" s="7" t="s">
        <v>1</v>
      </c>
      <c r="B269" s="7"/>
      <c r="C269" s="2" t="s">
        <v>764</v>
      </c>
    </row>
    <row r="270" ht="45" customHeight="1" spans="1:7">
      <c r="A270" s="8" t="s">
        <v>3</v>
      </c>
      <c r="B270" s="8" t="s">
        <v>4</v>
      </c>
      <c r="C270" s="9" t="s">
        <v>5</v>
      </c>
      <c r="D270" s="10" t="s">
        <v>6</v>
      </c>
      <c r="E270" s="11" t="s">
        <v>7</v>
      </c>
      <c r="F270" s="11" t="s">
        <v>8</v>
      </c>
      <c r="G270" s="12" t="s">
        <v>9</v>
      </c>
    </row>
    <row r="271" ht="21" customHeight="1" spans="1:7">
      <c r="A271" s="40">
        <v>1</v>
      </c>
      <c r="B271" s="40" t="s">
        <v>765</v>
      </c>
      <c r="C271" s="41" t="s">
        <v>1030</v>
      </c>
      <c r="D271" s="35" t="s">
        <v>1251</v>
      </c>
      <c r="E271" s="42">
        <v>5.34</v>
      </c>
      <c r="F271" s="42">
        <v>2.35</v>
      </c>
      <c r="G271" s="37" t="s">
        <v>13</v>
      </c>
    </row>
    <row r="272" ht="21" customHeight="1" spans="1:7">
      <c r="A272" s="40">
        <v>2</v>
      </c>
      <c r="B272" s="40" t="s">
        <v>768</v>
      </c>
      <c r="C272" s="41" t="s">
        <v>1049</v>
      </c>
      <c r="D272" s="35" t="s">
        <v>1252</v>
      </c>
      <c r="E272" s="42">
        <v>5.14</v>
      </c>
      <c r="F272" s="42">
        <v>5.14</v>
      </c>
      <c r="G272" s="37" t="s">
        <v>17</v>
      </c>
    </row>
    <row r="273" ht="21" customHeight="1" spans="1:7">
      <c r="A273" s="40">
        <v>3</v>
      </c>
      <c r="B273" s="40" t="s">
        <v>771</v>
      </c>
      <c r="C273" s="41" t="s">
        <v>1016</v>
      </c>
      <c r="D273" s="40" t="s">
        <v>1253</v>
      </c>
      <c r="E273" s="42">
        <v>5.26</v>
      </c>
      <c r="F273" s="42">
        <v>5.26</v>
      </c>
      <c r="G273" s="37" t="s">
        <v>13</v>
      </c>
    </row>
    <row r="274" ht="21" customHeight="1" spans="1:7">
      <c r="A274" s="40">
        <v>4</v>
      </c>
      <c r="B274" s="40" t="s">
        <v>774</v>
      </c>
      <c r="C274" s="41" t="s">
        <v>954</v>
      </c>
      <c r="D274" s="35" t="s">
        <v>1254</v>
      </c>
      <c r="E274" s="42">
        <v>3.68</v>
      </c>
      <c r="F274" s="42">
        <v>3.68</v>
      </c>
      <c r="G274" s="37" t="s">
        <v>24</v>
      </c>
    </row>
    <row r="275" ht="21" customHeight="1" spans="1:7">
      <c r="A275" s="40">
        <v>5</v>
      </c>
      <c r="B275" s="40" t="s">
        <v>777</v>
      </c>
      <c r="C275" s="41" t="s">
        <v>987</v>
      </c>
      <c r="D275" s="40" t="s">
        <v>1255</v>
      </c>
      <c r="E275" s="42">
        <v>2.65</v>
      </c>
      <c r="F275" s="42">
        <v>2.65</v>
      </c>
      <c r="G275" s="37" t="s">
        <v>28</v>
      </c>
    </row>
    <row r="276" ht="21" customHeight="1" spans="1:7">
      <c r="A276" s="40">
        <v>6</v>
      </c>
      <c r="B276" s="40" t="s">
        <v>780</v>
      </c>
      <c r="C276" s="41" t="s">
        <v>1059</v>
      </c>
      <c r="D276" s="35" t="s">
        <v>1256</v>
      </c>
      <c r="E276" s="42">
        <v>5.1</v>
      </c>
      <c r="F276" s="42">
        <v>5.1</v>
      </c>
      <c r="G276" s="37" t="s">
        <v>32</v>
      </c>
    </row>
    <row r="277" ht="21" customHeight="1" spans="1:7">
      <c r="A277" s="40">
        <v>7</v>
      </c>
      <c r="B277" s="40" t="s">
        <v>783</v>
      </c>
      <c r="C277" s="41" t="s">
        <v>977</v>
      </c>
      <c r="D277" s="40" t="s">
        <v>1257</v>
      </c>
      <c r="E277" s="42">
        <v>2.53</v>
      </c>
      <c r="F277" s="42">
        <v>2.53</v>
      </c>
      <c r="G277" s="37" t="s">
        <v>13</v>
      </c>
    </row>
    <row r="278" ht="21" customHeight="1" spans="1:7">
      <c r="A278" s="40">
        <v>8</v>
      </c>
      <c r="B278" s="40" t="s">
        <v>786</v>
      </c>
      <c r="C278" s="41" t="s">
        <v>960</v>
      </c>
      <c r="D278" s="40" t="s">
        <v>1258</v>
      </c>
      <c r="E278" s="42">
        <v>3.1</v>
      </c>
      <c r="F278" s="42">
        <v>3.1</v>
      </c>
      <c r="G278" s="37" t="s">
        <v>13</v>
      </c>
    </row>
    <row r="279" ht="21" customHeight="1" spans="1:7">
      <c r="A279" s="40">
        <v>9</v>
      </c>
      <c r="B279" s="40" t="s">
        <v>789</v>
      </c>
      <c r="C279" s="41" t="s">
        <v>994</v>
      </c>
      <c r="D279" s="40" t="s">
        <v>1259</v>
      </c>
      <c r="E279" s="42">
        <v>4.75</v>
      </c>
      <c r="F279" s="42">
        <v>4.75</v>
      </c>
      <c r="G279" s="37" t="s">
        <v>17</v>
      </c>
    </row>
    <row r="280" ht="21" customHeight="1" spans="1:7">
      <c r="A280" s="40">
        <v>10</v>
      </c>
      <c r="B280" s="40" t="s">
        <v>792</v>
      </c>
      <c r="C280" s="41" t="s">
        <v>1007</v>
      </c>
      <c r="D280" s="40" t="s">
        <v>1260</v>
      </c>
      <c r="E280" s="42">
        <v>2.7</v>
      </c>
      <c r="F280" s="42">
        <v>2.7</v>
      </c>
      <c r="G280" s="37" t="s">
        <v>13</v>
      </c>
    </row>
    <row r="281" ht="21" customHeight="1" spans="1:7">
      <c r="A281" s="40">
        <v>11</v>
      </c>
      <c r="B281" s="40" t="s">
        <v>795</v>
      </c>
      <c r="C281" s="41" t="s">
        <v>1030</v>
      </c>
      <c r="D281" s="40" t="s">
        <v>1261</v>
      </c>
      <c r="E281" s="42">
        <v>8.69</v>
      </c>
      <c r="F281" s="42">
        <v>5.76</v>
      </c>
      <c r="G281" s="37" t="s">
        <v>24</v>
      </c>
    </row>
    <row r="282" ht="21" customHeight="1" spans="1:7">
      <c r="A282" s="40">
        <v>12</v>
      </c>
      <c r="B282" s="40" t="s">
        <v>798</v>
      </c>
      <c r="C282" s="41" t="s">
        <v>950</v>
      </c>
      <c r="D282" s="40" t="s">
        <v>1262</v>
      </c>
      <c r="E282" s="42">
        <v>11.84</v>
      </c>
      <c r="F282" s="42">
        <v>8.63</v>
      </c>
      <c r="G282" s="37" t="s">
        <v>28</v>
      </c>
    </row>
    <row r="283" ht="21" customHeight="1" spans="1:7">
      <c r="A283" s="40">
        <v>13</v>
      </c>
      <c r="B283" s="40" t="s">
        <v>801</v>
      </c>
      <c r="C283" s="41" t="s">
        <v>965</v>
      </c>
      <c r="D283" s="40" t="s">
        <v>1263</v>
      </c>
      <c r="E283" s="42">
        <v>2.55</v>
      </c>
      <c r="F283" s="42">
        <v>1.94</v>
      </c>
      <c r="G283" s="37" t="s">
        <v>32</v>
      </c>
    </row>
    <row r="284" ht="21" customHeight="1" spans="1:7">
      <c r="A284" s="40">
        <v>14</v>
      </c>
      <c r="B284" s="40" t="s">
        <v>804</v>
      </c>
      <c r="C284" s="41" t="s">
        <v>1264</v>
      </c>
      <c r="D284" s="40" t="s">
        <v>1265</v>
      </c>
      <c r="E284" s="42">
        <v>17.33</v>
      </c>
      <c r="F284" s="42">
        <v>10.51</v>
      </c>
      <c r="G284" s="37" t="s">
        <v>13</v>
      </c>
    </row>
    <row r="285" ht="21" customHeight="1" spans="1:7">
      <c r="A285" s="40">
        <v>15</v>
      </c>
      <c r="B285" s="40" t="s">
        <v>807</v>
      </c>
      <c r="C285" s="41" t="s">
        <v>969</v>
      </c>
      <c r="D285" s="40" t="s">
        <v>1266</v>
      </c>
      <c r="E285" s="42">
        <v>1.43</v>
      </c>
      <c r="F285" s="42">
        <v>1.43</v>
      </c>
      <c r="G285" s="37" t="s">
        <v>13</v>
      </c>
    </row>
    <row r="286" ht="21" customHeight="1" spans="1:7">
      <c r="A286" s="40">
        <v>16</v>
      </c>
      <c r="B286" s="40" t="s">
        <v>810</v>
      </c>
      <c r="C286" s="41" t="s">
        <v>1054</v>
      </c>
      <c r="D286" s="35" t="s">
        <v>1267</v>
      </c>
      <c r="E286" s="42">
        <v>4.15</v>
      </c>
      <c r="F286" s="42">
        <v>4.15</v>
      </c>
      <c r="G286" s="37" t="s">
        <v>17</v>
      </c>
    </row>
    <row r="287" ht="21" customHeight="1" spans="1:7">
      <c r="A287" s="40">
        <v>17</v>
      </c>
      <c r="B287" s="40" t="s">
        <v>813</v>
      </c>
      <c r="C287" s="41" t="s">
        <v>994</v>
      </c>
      <c r="D287" s="40" t="s">
        <v>1027</v>
      </c>
      <c r="E287" s="42">
        <v>17.07</v>
      </c>
      <c r="F287" s="42">
        <v>9.68</v>
      </c>
      <c r="G287" s="37" t="s">
        <v>13</v>
      </c>
    </row>
    <row r="288" ht="21" customHeight="1" spans="1:7">
      <c r="A288" s="40">
        <v>18</v>
      </c>
      <c r="B288" s="40" t="s">
        <v>816</v>
      </c>
      <c r="C288" s="41" t="s">
        <v>1268</v>
      </c>
      <c r="D288" s="35" t="s">
        <v>1269</v>
      </c>
      <c r="E288" s="42">
        <v>7.14</v>
      </c>
      <c r="F288" s="42">
        <v>3.75</v>
      </c>
      <c r="G288" s="37" t="s">
        <v>17</v>
      </c>
    </row>
    <row r="289" ht="21" customHeight="1" spans="1:7">
      <c r="A289" s="40">
        <v>19</v>
      </c>
      <c r="B289" s="40" t="s">
        <v>819</v>
      </c>
      <c r="C289" s="41" t="s">
        <v>996</v>
      </c>
      <c r="D289" s="40" t="s">
        <v>1270</v>
      </c>
      <c r="E289" s="42">
        <v>11.76</v>
      </c>
      <c r="F289" s="42">
        <v>11.76</v>
      </c>
      <c r="G289" s="37" t="s">
        <v>13</v>
      </c>
    </row>
    <row r="290" ht="21" customHeight="1" spans="1:7">
      <c r="A290" s="40">
        <v>20</v>
      </c>
      <c r="B290" s="40" t="s">
        <v>822</v>
      </c>
      <c r="C290" s="41" t="s">
        <v>971</v>
      </c>
      <c r="D290" s="40" t="s">
        <v>1271</v>
      </c>
      <c r="E290" s="42">
        <v>6.02</v>
      </c>
      <c r="F290" s="42">
        <v>3.93</v>
      </c>
      <c r="G290" s="37" t="s">
        <v>24</v>
      </c>
    </row>
    <row r="291" ht="21" customHeight="1" spans="1:7">
      <c r="A291" s="40">
        <v>21</v>
      </c>
      <c r="B291" s="40" t="s">
        <v>825</v>
      </c>
      <c r="C291" s="41" t="s">
        <v>977</v>
      </c>
      <c r="D291" s="40" t="s">
        <v>1272</v>
      </c>
      <c r="E291" s="42">
        <v>3.56</v>
      </c>
      <c r="F291" s="42">
        <v>3.56</v>
      </c>
      <c r="G291" s="37" t="s">
        <v>28</v>
      </c>
    </row>
    <row r="292" ht="21" customHeight="1" spans="1:7">
      <c r="A292" s="40">
        <v>22</v>
      </c>
      <c r="B292" s="40" t="s">
        <v>828</v>
      </c>
      <c r="C292" s="41" t="s">
        <v>1148</v>
      </c>
      <c r="D292" s="40" t="s">
        <v>1273</v>
      </c>
      <c r="E292" s="42">
        <v>4.2</v>
      </c>
      <c r="F292" s="42">
        <v>2.4</v>
      </c>
      <c r="G292" s="37" t="s">
        <v>32</v>
      </c>
    </row>
    <row r="293" ht="21" customHeight="1" spans="1:7">
      <c r="A293" s="40">
        <v>23</v>
      </c>
      <c r="B293" s="40" t="s">
        <v>831</v>
      </c>
      <c r="C293" s="41" t="s">
        <v>974</v>
      </c>
      <c r="D293" s="40" t="s">
        <v>1274</v>
      </c>
      <c r="E293" s="42">
        <v>3.6</v>
      </c>
      <c r="F293" s="42">
        <v>3.6</v>
      </c>
      <c r="G293" s="37" t="s">
        <v>13</v>
      </c>
    </row>
    <row r="294" ht="21" customHeight="1" spans="1:7">
      <c r="A294" s="40">
        <v>24</v>
      </c>
      <c r="B294" s="40" t="s">
        <v>834</v>
      </c>
      <c r="C294" s="41" t="s">
        <v>967</v>
      </c>
      <c r="D294" s="40" t="s">
        <v>1275</v>
      </c>
      <c r="E294" s="42">
        <v>4.11</v>
      </c>
      <c r="F294" s="42">
        <v>2.1</v>
      </c>
      <c r="G294" s="37" t="s">
        <v>13</v>
      </c>
    </row>
    <row r="295" ht="21" customHeight="1" spans="1:7">
      <c r="A295" s="40">
        <v>25</v>
      </c>
      <c r="B295" s="40" t="s">
        <v>837</v>
      </c>
      <c r="C295" s="41" t="s">
        <v>965</v>
      </c>
      <c r="D295" s="40" t="s">
        <v>1276</v>
      </c>
      <c r="E295" s="42">
        <v>10.48</v>
      </c>
      <c r="F295" s="42">
        <v>10.48</v>
      </c>
      <c r="G295" s="37" t="s">
        <v>13</v>
      </c>
    </row>
    <row r="296" ht="21" customHeight="1" spans="1:7">
      <c r="A296" s="40">
        <v>26</v>
      </c>
      <c r="B296" s="40" t="s">
        <v>840</v>
      </c>
      <c r="C296" s="41" t="s">
        <v>1049</v>
      </c>
      <c r="D296" s="40" t="s">
        <v>1277</v>
      </c>
      <c r="E296" s="42">
        <v>3.5</v>
      </c>
      <c r="F296" s="42">
        <v>3.5</v>
      </c>
      <c r="G296" s="37" t="s">
        <v>24</v>
      </c>
    </row>
    <row r="297" ht="21" customHeight="1" spans="1:7">
      <c r="A297" s="40">
        <v>27</v>
      </c>
      <c r="B297" s="40" t="s">
        <v>843</v>
      </c>
      <c r="C297" s="41" t="s">
        <v>1030</v>
      </c>
      <c r="D297" s="40" t="s">
        <v>1278</v>
      </c>
      <c r="E297" s="42">
        <v>3.99</v>
      </c>
      <c r="F297" s="42">
        <v>1.38</v>
      </c>
      <c r="G297" s="37" t="s">
        <v>28</v>
      </c>
    </row>
    <row r="298" ht="21" customHeight="1" spans="1:7">
      <c r="A298" s="40">
        <v>28</v>
      </c>
      <c r="B298" s="40" t="s">
        <v>846</v>
      </c>
      <c r="C298" s="41" t="s">
        <v>1049</v>
      </c>
      <c r="D298" s="35" t="s">
        <v>1279</v>
      </c>
      <c r="E298" s="42">
        <v>2.68</v>
      </c>
      <c r="F298" s="42">
        <v>2.68</v>
      </c>
      <c r="G298" s="37" t="s">
        <v>32</v>
      </c>
    </row>
    <row r="299" ht="21" customHeight="1" spans="1:7">
      <c r="A299" s="40">
        <v>29</v>
      </c>
      <c r="B299" s="40" t="s">
        <v>849</v>
      </c>
      <c r="C299" s="41" t="s">
        <v>1004</v>
      </c>
      <c r="D299" s="40" t="s">
        <v>1280</v>
      </c>
      <c r="E299" s="42">
        <v>0.88</v>
      </c>
      <c r="F299" s="42">
        <v>0.88</v>
      </c>
      <c r="G299" s="37" t="s">
        <v>13</v>
      </c>
    </row>
    <row r="300" ht="21" customHeight="1" spans="1:7">
      <c r="A300" s="40">
        <v>30</v>
      </c>
      <c r="B300" s="40" t="s">
        <v>852</v>
      </c>
      <c r="C300" s="41" t="s">
        <v>1268</v>
      </c>
      <c r="D300" s="40" t="s">
        <v>1281</v>
      </c>
      <c r="E300" s="42">
        <v>4.39</v>
      </c>
      <c r="F300" s="42">
        <v>4.39</v>
      </c>
      <c r="G300" s="37" t="s">
        <v>13</v>
      </c>
    </row>
    <row r="301" ht="21" customHeight="1" spans="1:7">
      <c r="A301" s="40">
        <v>31</v>
      </c>
      <c r="B301" s="40" t="s">
        <v>855</v>
      </c>
      <c r="C301" s="41" t="s">
        <v>1030</v>
      </c>
      <c r="D301" s="35" t="s">
        <v>1282</v>
      </c>
      <c r="E301" s="42">
        <v>1.9</v>
      </c>
      <c r="F301" s="42">
        <v>1.9</v>
      </c>
      <c r="G301" s="37" t="s">
        <v>17</v>
      </c>
    </row>
    <row r="302" ht="21" customHeight="1" spans="1:7">
      <c r="A302" s="40">
        <v>32</v>
      </c>
      <c r="B302" s="40" t="s">
        <v>858</v>
      </c>
      <c r="C302" s="41" t="s">
        <v>1049</v>
      </c>
      <c r="D302" s="40" t="s">
        <v>1283</v>
      </c>
      <c r="E302" s="42">
        <v>2.12</v>
      </c>
      <c r="F302" s="42">
        <v>2.04</v>
      </c>
      <c r="G302" s="37" t="s">
        <v>13</v>
      </c>
    </row>
    <row r="303" ht="21" customHeight="1" spans="1:7">
      <c r="A303" s="40">
        <v>33</v>
      </c>
      <c r="B303" s="40" t="s">
        <v>861</v>
      </c>
      <c r="C303" s="41" t="s">
        <v>965</v>
      </c>
      <c r="D303" s="35" t="s">
        <v>1284</v>
      </c>
      <c r="E303" s="42">
        <v>4.74</v>
      </c>
      <c r="F303" s="42">
        <v>4.74</v>
      </c>
      <c r="G303" s="37" t="s">
        <v>17</v>
      </c>
    </row>
    <row r="304" ht="21" customHeight="1" spans="1:7">
      <c r="A304" s="40">
        <v>34</v>
      </c>
      <c r="B304" s="40" t="s">
        <v>864</v>
      </c>
      <c r="C304" s="41" t="s">
        <v>967</v>
      </c>
      <c r="D304" s="35" t="s">
        <v>1285</v>
      </c>
      <c r="E304" s="42">
        <v>5.84</v>
      </c>
      <c r="F304" s="42">
        <v>5.74</v>
      </c>
      <c r="G304" s="37" t="s">
        <v>13</v>
      </c>
    </row>
    <row r="305" ht="21" customHeight="1" spans="1:7">
      <c r="A305" s="40">
        <v>35</v>
      </c>
      <c r="B305" s="40" t="s">
        <v>867</v>
      </c>
      <c r="C305" s="41" t="s">
        <v>979</v>
      </c>
      <c r="D305" s="35" t="s">
        <v>1286</v>
      </c>
      <c r="E305" s="42">
        <v>2.99</v>
      </c>
      <c r="F305" s="42">
        <v>2.99</v>
      </c>
      <c r="G305" s="37" t="s">
        <v>24</v>
      </c>
    </row>
    <row r="306" ht="21" customHeight="1" spans="1:7">
      <c r="A306" s="40">
        <v>36</v>
      </c>
      <c r="B306" s="40" t="s">
        <v>870</v>
      </c>
      <c r="C306" s="41" t="s">
        <v>996</v>
      </c>
      <c r="D306" s="40" t="s">
        <v>1287</v>
      </c>
      <c r="E306" s="42">
        <v>1.82</v>
      </c>
      <c r="F306" s="42">
        <v>1.82</v>
      </c>
      <c r="G306" s="37" t="s">
        <v>28</v>
      </c>
    </row>
    <row r="307" ht="21" customHeight="1" spans="1:7">
      <c r="A307" s="40">
        <v>37</v>
      </c>
      <c r="B307" s="40" t="s">
        <v>873</v>
      </c>
      <c r="C307" s="41" t="s">
        <v>977</v>
      </c>
      <c r="D307" s="40" t="s">
        <v>1288</v>
      </c>
      <c r="E307" s="42">
        <v>1.79</v>
      </c>
      <c r="F307" s="42">
        <v>1.79</v>
      </c>
      <c r="G307" s="37" t="s">
        <v>32</v>
      </c>
    </row>
    <row r="308" ht="21" customHeight="1" spans="1:7">
      <c r="A308" s="40">
        <v>38</v>
      </c>
      <c r="B308" s="40" t="s">
        <v>876</v>
      </c>
      <c r="C308" s="41" t="s">
        <v>974</v>
      </c>
      <c r="D308" s="35" t="s">
        <v>1289</v>
      </c>
      <c r="E308" s="42">
        <v>9.08</v>
      </c>
      <c r="F308" s="42">
        <v>9.08</v>
      </c>
      <c r="G308" s="37" t="s">
        <v>13</v>
      </c>
    </row>
    <row r="309" ht="21" customHeight="1" spans="1:7">
      <c r="A309" s="40">
        <v>39</v>
      </c>
      <c r="B309" s="40" t="s">
        <v>879</v>
      </c>
      <c r="C309" s="41" t="s">
        <v>1030</v>
      </c>
      <c r="D309" s="40" t="s">
        <v>1290</v>
      </c>
      <c r="E309" s="42">
        <v>5.92</v>
      </c>
      <c r="F309" s="42">
        <v>5.87</v>
      </c>
      <c r="G309" s="37" t="s">
        <v>13</v>
      </c>
    </row>
    <row r="310" ht="21" customHeight="1" spans="1:7">
      <c r="A310" s="40">
        <v>40</v>
      </c>
      <c r="B310" s="40" t="s">
        <v>882</v>
      </c>
      <c r="C310" s="41" t="s">
        <v>952</v>
      </c>
      <c r="D310" s="40" t="s">
        <v>1291</v>
      </c>
      <c r="E310" s="42">
        <v>3.45</v>
      </c>
      <c r="F310" s="42">
        <v>1.26</v>
      </c>
      <c r="G310" s="37" t="s">
        <v>17</v>
      </c>
    </row>
    <row r="311" ht="21" customHeight="1" spans="1:7">
      <c r="A311" s="40">
        <v>41</v>
      </c>
      <c r="B311" s="40" t="s">
        <v>885</v>
      </c>
      <c r="C311" s="41" t="s">
        <v>974</v>
      </c>
      <c r="D311" s="35" t="s">
        <v>1292</v>
      </c>
      <c r="E311" s="42">
        <v>7.03</v>
      </c>
      <c r="F311" s="42">
        <v>2.73</v>
      </c>
      <c r="G311" s="37" t="s">
        <v>13</v>
      </c>
    </row>
    <row r="312" ht="21" customHeight="1" spans="1:7">
      <c r="A312" s="40">
        <v>42</v>
      </c>
      <c r="B312" s="40" t="s">
        <v>888</v>
      </c>
      <c r="C312" s="41" t="s">
        <v>967</v>
      </c>
      <c r="D312" s="40" t="s">
        <v>1293</v>
      </c>
      <c r="E312" s="42">
        <v>1.81</v>
      </c>
      <c r="F312" s="42">
        <v>1.81</v>
      </c>
      <c r="G312" s="37" t="s">
        <v>24</v>
      </c>
    </row>
    <row r="313" ht="21" customHeight="1" spans="1:7">
      <c r="A313" s="40">
        <v>43</v>
      </c>
      <c r="B313" s="40" t="s">
        <v>891</v>
      </c>
      <c r="C313" s="41" t="s">
        <v>967</v>
      </c>
      <c r="D313" s="40" t="s">
        <v>1294</v>
      </c>
      <c r="E313" s="42">
        <v>4.82</v>
      </c>
      <c r="F313" s="42">
        <v>4.82</v>
      </c>
      <c r="G313" s="37" t="s">
        <v>28</v>
      </c>
    </row>
    <row r="314" ht="21" customHeight="1" spans="1:7">
      <c r="A314" s="40">
        <v>44</v>
      </c>
      <c r="B314" s="40" t="s">
        <v>894</v>
      </c>
      <c r="C314" s="41" t="s">
        <v>962</v>
      </c>
      <c r="D314" s="40" t="s">
        <v>1295</v>
      </c>
      <c r="E314" s="42">
        <v>2.59</v>
      </c>
      <c r="F314" s="42">
        <v>2.59</v>
      </c>
      <c r="G314" s="37" t="s">
        <v>32</v>
      </c>
    </row>
    <row r="315" ht="21" customHeight="1" spans="1:7">
      <c r="A315" s="40">
        <v>45</v>
      </c>
      <c r="B315" s="40" t="s">
        <v>897</v>
      </c>
      <c r="C315" s="41" t="s">
        <v>1148</v>
      </c>
      <c r="D315" s="40" t="s">
        <v>1296</v>
      </c>
      <c r="E315" s="42">
        <v>12.16</v>
      </c>
      <c r="F315" s="42">
        <v>9.16</v>
      </c>
      <c r="G315" s="37" t="s">
        <v>13</v>
      </c>
    </row>
    <row r="316" ht="21" customHeight="1" spans="1:7">
      <c r="A316" s="40">
        <v>46</v>
      </c>
      <c r="B316" s="40" t="s">
        <v>900</v>
      </c>
      <c r="C316" s="41" t="s">
        <v>1148</v>
      </c>
      <c r="D316" s="40" t="s">
        <v>1297</v>
      </c>
      <c r="E316" s="42">
        <v>6.18</v>
      </c>
      <c r="F316" s="42">
        <v>4.18</v>
      </c>
      <c r="G316" s="37" t="s">
        <v>13</v>
      </c>
    </row>
    <row r="317" ht="21" customHeight="1" spans="1:7">
      <c r="A317" s="40">
        <v>47</v>
      </c>
      <c r="B317" s="40" t="s">
        <v>903</v>
      </c>
      <c r="C317" s="41" t="s">
        <v>947</v>
      </c>
      <c r="D317" s="40" t="s">
        <v>1298</v>
      </c>
      <c r="E317" s="42">
        <v>3.3</v>
      </c>
      <c r="F317" s="42">
        <v>3.3</v>
      </c>
      <c r="G317" s="37" t="s">
        <v>17</v>
      </c>
    </row>
    <row r="318" ht="21" customHeight="1" spans="1:7">
      <c r="A318" s="40">
        <v>48</v>
      </c>
      <c r="B318" s="40" t="s">
        <v>93</v>
      </c>
      <c r="C318" s="41" t="s">
        <v>994</v>
      </c>
      <c r="D318" s="40" t="s">
        <v>1299</v>
      </c>
      <c r="E318" s="42">
        <v>9.06</v>
      </c>
      <c r="F318" s="42">
        <v>9.06</v>
      </c>
      <c r="G318" s="37" t="s">
        <v>13</v>
      </c>
    </row>
    <row r="319" ht="21" customHeight="1" spans="1:7">
      <c r="A319" s="40">
        <v>49</v>
      </c>
      <c r="B319" s="40" t="s">
        <v>908</v>
      </c>
      <c r="C319" s="41" t="s">
        <v>954</v>
      </c>
      <c r="D319" s="40" t="s">
        <v>1300</v>
      </c>
      <c r="E319" s="42">
        <v>0.93</v>
      </c>
      <c r="F319" s="42">
        <v>0.93</v>
      </c>
      <c r="G319" s="37" t="s">
        <v>13</v>
      </c>
    </row>
    <row r="320" ht="21" customHeight="1" spans="1:7">
      <c r="A320" s="40">
        <v>50</v>
      </c>
      <c r="B320" s="40" t="s">
        <v>911</v>
      </c>
      <c r="C320" s="41" t="s">
        <v>1049</v>
      </c>
      <c r="D320" s="40" t="s">
        <v>1301</v>
      </c>
      <c r="E320" s="42">
        <v>3.32</v>
      </c>
      <c r="F320" s="42">
        <v>3.32</v>
      </c>
      <c r="G320" s="37" t="s">
        <v>24</v>
      </c>
    </row>
    <row r="321" ht="21" customHeight="1" spans="1:7">
      <c r="A321" s="40">
        <v>51</v>
      </c>
      <c r="B321" s="40" t="s">
        <v>914</v>
      </c>
      <c r="C321" s="41" t="s">
        <v>954</v>
      </c>
      <c r="D321" s="40" t="s">
        <v>1302</v>
      </c>
      <c r="E321" s="42">
        <v>1.67</v>
      </c>
      <c r="F321" s="42">
        <v>1.67</v>
      </c>
      <c r="G321" s="37" t="s">
        <v>28</v>
      </c>
    </row>
    <row r="322" ht="21" customHeight="1" spans="1:7">
      <c r="A322" s="40">
        <v>52</v>
      </c>
      <c r="B322" s="40" t="s">
        <v>917</v>
      </c>
      <c r="C322" s="41" t="s">
        <v>974</v>
      </c>
      <c r="D322" s="40" t="s">
        <v>1303</v>
      </c>
      <c r="E322" s="42">
        <v>3.02</v>
      </c>
      <c r="F322" s="42">
        <v>3.02</v>
      </c>
      <c r="G322" s="37" t="s">
        <v>32</v>
      </c>
    </row>
    <row r="323" ht="21" customHeight="1" spans="1:7">
      <c r="A323" s="40">
        <v>53</v>
      </c>
      <c r="B323" s="40" t="s">
        <v>920</v>
      </c>
      <c r="C323" s="41" t="s">
        <v>965</v>
      </c>
      <c r="D323" s="40" t="s">
        <v>1304</v>
      </c>
      <c r="E323" s="42">
        <v>1.3</v>
      </c>
      <c r="F323" s="42">
        <v>1.3</v>
      </c>
      <c r="G323" s="37" t="s">
        <v>13</v>
      </c>
    </row>
    <row r="324" ht="21" customHeight="1" spans="1:7">
      <c r="A324" s="40">
        <v>54</v>
      </c>
      <c r="B324" s="40" t="s">
        <v>923</v>
      </c>
      <c r="C324" s="41" t="s">
        <v>962</v>
      </c>
      <c r="D324" s="40" t="s">
        <v>1305</v>
      </c>
      <c r="E324" s="42">
        <v>1.21</v>
      </c>
      <c r="F324" s="42">
        <v>1.21</v>
      </c>
      <c r="G324" s="37" t="s">
        <v>13</v>
      </c>
    </row>
    <row r="325" ht="21" customHeight="1" spans="1:7">
      <c r="A325" s="40">
        <v>55</v>
      </c>
      <c r="B325" s="40" t="s">
        <v>926</v>
      </c>
      <c r="C325" s="41" t="s">
        <v>956</v>
      </c>
      <c r="D325" s="40" t="s">
        <v>1306</v>
      </c>
      <c r="E325" s="42">
        <v>1.9</v>
      </c>
      <c r="F325" s="42">
        <v>1.9</v>
      </c>
      <c r="G325" s="37" t="s">
        <v>13</v>
      </c>
    </row>
    <row r="326" ht="21" customHeight="1" spans="1:7">
      <c r="A326" s="40">
        <v>56</v>
      </c>
      <c r="B326" s="40" t="s">
        <v>929</v>
      </c>
      <c r="C326" s="41" t="s">
        <v>991</v>
      </c>
      <c r="D326" s="35" t="s">
        <v>1307</v>
      </c>
      <c r="E326" s="42">
        <v>4.43</v>
      </c>
      <c r="F326" s="42">
        <v>4.43</v>
      </c>
      <c r="G326" s="37" t="s">
        <v>13</v>
      </c>
    </row>
    <row r="327" ht="21" customHeight="1" spans="1:7">
      <c r="A327" s="40">
        <v>57</v>
      </c>
      <c r="B327" s="40" t="s">
        <v>932</v>
      </c>
      <c r="C327" s="41" t="s">
        <v>967</v>
      </c>
      <c r="D327" s="40" t="s">
        <v>1308</v>
      </c>
      <c r="E327" s="42">
        <v>2.45</v>
      </c>
      <c r="F327" s="42">
        <v>2.45</v>
      </c>
      <c r="G327" s="37" t="s">
        <v>28</v>
      </c>
    </row>
    <row r="328" ht="21" customHeight="1" spans="1:7">
      <c r="A328" s="40">
        <v>58</v>
      </c>
      <c r="B328" s="40" t="s">
        <v>935</v>
      </c>
      <c r="C328" s="41" t="s">
        <v>1138</v>
      </c>
      <c r="D328" s="40" t="s">
        <v>1309</v>
      </c>
      <c r="E328" s="42">
        <v>1.16</v>
      </c>
      <c r="F328" s="42">
        <v>1.16</v>
      </c>
      <c r="G328" s="37" t="s">
        <v>28</v>
      </c>
    </row>
    <row r="329" ht="21" customHeight="1" spans="1:7">
      <c r="A329" s="40">
        <v>59</v>
      </c>
      <c r="B329" s="43" t="s">
        <v>938</v>
      </c>
      <c r="C329" s="44" t="s">
        <v>1146</v>
      </c>
      <c r="D329" s="57" t="s">
        <v>1310</v>
      </c>
      <c r="E329" s="46">
        <v>3.52</v>
      </c>
      <c r="F329" s="46">
        <v>3.52</v>
      </c>
      <c r="G329" s="37" t="s">
        <v>28</v>
      </c>
    </row>
    <row r="330" ht="21" customHeight="1" spans="1:7">
      <c r="A330" s="48" t="s">
        <v>201</v>
      </c>
      <c r="B330" s="49"/>
      <c r="C330" s="44"/>
      <c r="D330" s="45"/>
      <c r="E330" s="46">
        <f>SUM(E271:E329)</f>
        <v>281.13</v>
      </c>
      <c r="F330" s="46">
        <f>SUM(F271:F329)</f>
        <v>233.56</v>
      </c>
      <c r="G330" s="50"/>
    </row>
  </sheetData>
  <mergeCells count="15">
    <mergeCell ref="A1:G1"/>
    <mergeCell ref="A2:B2"/>
    <mergeCell ref="A66:B66"/>
    <mergeCell ref="A68:G68"/>
    <mergeCell ref="A69:B69"/>
    <mergeCell ref="A145:B145"/>
    <mergeCell ref="A147:G147"/>
    <mergeCell ref="A148:B148"/>
    <mergeCell ref="A217:B217"/>
    <mergeCell ref="A218:G218"/>
    <mergeCell ref="A219:B219"/>
    <mergeCell ref="A266:B266"/>
    <mergeCell ref="A268:G268"/>
    <mergeCell ref="A269:B269"/>
    <mergeCell ref="A330:B330"/>
  </mergeCells>
  <printOptions horizontalCentered="1"/>
  <pageMargins left="0.393055555555556" right="0.393055555555556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1"/>
  <sheetViews>
    <sheetView tabSelected="1" topLeftCell="A319" workbookViewId="0">
      <selection activeCell="E322" sqref="E322"/>
    </sheetView>
  </sheetViews>
  <sheetFormatPr defaultColWidth="9" defaultRowHeight="24.95" customHeight="1" outlineLevelCol="7"/>
  <cols>
    <col min="1" max="1" width="8.625" style="1" customWidth="1"/>
    <col min="2" max="2" width="11.125" style="1" customWidth="1"/>
    <col min="3" max="3" width="16.375" style="4" customWidth="1"/>
    <col min="4" max="4" width="14.5" style="4" customWidth="1"/>
    <col min="5" max="5" width="26.125" style="5" customWidth="1"/>
    <col min="6" max="6" width="10" style="1" customWidth="1"/>
    <col min="7" max="7" width="11.5" style="4" customWidth="1"/>
    <col min="8" max="8" width="10.625" style="1" customWidth="1"/>
    <col min="9" max="16384" width="9" style="1"/>
  </cols>
  <sheetData>
    <row r="1" ht="30" customHeight="1" spans="1:8">
      <c r="A1" s="6" t="s">
        <v>941</v>
      </c>
      <c r="B1" s="6"/>
      <c r="C1" s="6"/>
      <c r="D1" s="6"/>
      <c r="E1" s="6"/>
      <c r="F1" s="6"/>
      <c r="G1" s="31"/>
      <c r="H1" s="6"/>
    </row>
    <row r="2" customHeight="1" spans="1:3">
      <c r="A2" s="7" t="s">
        <v>1</v>
      </c>
      <c r="B2" s="7"/>
      <c r="C2" s="2" t="s">
        <v>2</v>
      </c>
    </row>
    <row r="3" ht="45" customHeight="1" spans="1:8">
      <c r="A3" s="8" t="s">
        <v>3</v>
      </c>
      <c r="B3" s="8" t="s">
        <v>4</v>
      </c>
      <c r="C3" s="11" t="s">
        <v>7</v>
      </c>
      <c r="D3" s="11" t="s">
        <v>8</v>
      </c>
      <c r="E3" s="12" t="s">
        <v>9</v>
      </c>
      <c r="F3" s="13" t="s">
        <v>942</v>
      </c>
      <c r="G3" s="13" t="s">
        <v>943</v>
      </c>
      <c r="H3" s="13" t="s">
        <v>944</v>
      </c>
    </row>
    <row r="4" ht="21" customHeight="1" spans="1:8">
      <c r="A4" s="14">
        <v>1</v>
      </c>
      <c r="B4" s="14" t="s">
        <v>10</v>
      </c>
      <c r="C4" s="17">
        <v>1.35</v>
      </c>
      <c r="D4" s="17">
        <v>1.35</v>
      </c>
      <c r="E4" s="18" t="s">
        <v>13</v>
      </c>
      <c r="F4" s="8">
        <v>185.87</v>
      </c>
      <c r="G4" s="32">
        <f>F4*D4</f>
        <v>250.9245</v>
      </c>
      <c r="H4" s="8">
        <f>INT(F4*D4*100)/100</f>
        <v>250.92</v>
      </c>
    </row>
    <row r="5" ht="21" customHeight="1" spans="1:8">
      <c r="A5" s="14">
        <v>2</v>
      </c>
      <c r="B5" s="19" t="s">
        <v>14</v>
      </c>
      <c r="C5" s="22">
        <v>5.78</v>
      </c>
      <c r="D5" s="22">
        <v>5.78</v>
      </c>
      <c r="E5" s="18" t="s">
        <v>17</v>
      </c>
      <c r="F5" s="8">
        <v>185.87</v>
      </c>
      <c r="G5" s="32">
        <f t="shared" ref="G5:G66" si="0">F5*D5</f>
        <v>1074.3286</v>
      </c>
      <c r="H5" s="8">
        <f t="shared" ref="H5:H66" si="1">INT(F5*D5*100)/100</f>
        <v>1074.32</v>
      </c>
    </row>
    <row r="6" ht="21" customHeight="1" spans="1:8">
      <c r="A6" s="14">
        <v>3</v>
      </c>
      <c r="B6" s="14" t="s">
        <v>18</v>
      </c>
      <c r="C6" s="17">
        <v>2.25</v>
      </c>
      <c r="D6" s="17">
        <v>2.25</v>
      </c>
      <c r="E6" s="18" t="s">
        <v>13</v>
      </c>
      <c r="F6" s="8">
        <v>185.87</v>
      </c>
      <c r="G6" s="32">
        <f t="shared" si="0"/>
        <v>418.2075</v>
      </c>
      <c r="H6" s="8">
        <f t="shared" si="1"/>
        <v>418.2</v>
      </c>
    </row>
    <row r="7" ht="21" customHeight="1" spans="1:8">
      <c r="A7" s="14">
        <v>4</v>
      </c>
      <c r="B7" s="14" t="s">
        <v>21</v>
      </c>
      <c r="C7" s="17">
        <v>6.79</v>
      </c>
      <c r="D7" s="17">
        <v>5.7</v>
      </c>
      <c r="E7" s="18" t="s">
        <v>24</v>
      </c>
      <c r="F7" s="8">
        <v>185.87</v>
      </c>
      <c r="G7" s="32">
        <f t="shared" si="0"/>
        <v>1059.459</v>
      </c>
      <c r="H7" s="8">
        <f t="shared" si="1"/>
        <v>1059.45</v>
      </c>
    </row>
    <row r="8" ht="21" customHeight="1" spans="1:8">
      <c r="A8" s="14">
        <v>5</v>
      </c>
      <c r="B8" s="14" t="s">
        <v>25</v>
      </c>
      <c r="C8" s="17">
        <v>3.8</v>
      </c>
      <c r="D8" s="17">
        <v>3.8</v>
      </c>
      <c r="E8" s="18" t="s">
        <v>28</v>
      </c>
      <c r="F8" s="8">
        <v>185.87</v>
      </c>
      <c r="G8" s="32">
        <f t="shared" si="0"/>
        <v>706.306</v>
      </c>
      <c r="H8" s="8">
        <f t="shared" si="1"/>
        <v>706.3</v>
      </c>
    </row>
    <row r="9" ht="21" customHeight="1" spans="1:8">
      <c r="A9" s="14">
        <v>6</v>
      </c>
      <c r="B9" s="14" t="s">
        <v>29</v>
      </c>
      <c r="C9" s="17">
        <v>3.54</v>
      </c>
      <c r="D9" s="17">
        <v>3.54</v>
      </c>
      <c r="E9" s="18" t="s">
        <v>32</v>
      </c>
      <c r="F9" s="8">
        <v>185.87</v>
      </c>
      <c r="G9" s="32">
        <f t="shared" si="0"/>
        <v>657.9798</v>
      </c>
      <c r="H9" s="8">
        <f t="shared" si="1"/>
        <v>657.97</v>
      </c>
    </row>
    <row r="10" ht="21" customHeight="1" spans="1:8">
      <c r="A10" s="14">
        <v>7</v>
      </c>
      <c r="B10" s="14" t="s">
        <v>33</v>
      </c>
      <c r="C10" s="17">
        <v>1.38</v>
      </c>
      <c r="D10" s="17">
        <v>1.38</v>
      </c>
      <c r="E10" s="18" t="s">
        <v>13</v>
      </c>
      <c r="F10" s="8">
        <v>185.87</v>
      </c>
      <c r="G10" s="32">
        <f t="shared" si="0"/>
        <v>256.5006</v>
      </c>
      <c r="H10" s="8">
        <f t="shared" si="1"/>
        <v>256.5</v>
      </c>
    </row>
    <row r="11" ht="21" customHeight="1" spans="1:8">
      <c r="A11" s="14">
        <v>8</v>
      </c>
      <c r="B11" s="14" t="s">
        <v>36</v>
      </c>
      <c r="C11" s="17">
        <v>1.88</v>
      </c>
      <c r="D11" s="17">
        <v>1.88</v>
      </c>
      <c r="E11" s="18" t="s">
        <v>13</v>
      </c>
      <c r="F11" s="8">
        <v>185.87</v>
      </c>
      <c r="G11" s="32">
        <f t="shared" si="0"/>
        <v>349.4356</v>
      </c>
      <c r="H11" s="8">
        <f t="shared" si="1"/>
        <v>349.43</v>
      </c>
    </row>
    <row r="12" ht="21" customHeight="1" spans="1:8">
      <c r="A12" s="14">
        <v>9</v>
      </c>
      <c r="B12" s="14" t="s">
        <v>39</v>
      </c>
      <c r="C12" s="17">
        <v>6.63</v>
      </c>
      <c r="D12" s="17">
        <v>6.61</v>
      </c>
      <c r="E12" s="18" t="s">
        <v>13</v>
      </c>
      <c r="F12" s="8">
        <v>185.87</v>
      </c>
      <c r="G12" s="32">
        <f t="shared" si="0"/>
        <v>1228.6007</v>
      </c>
      <c r="H12" s="8">
        <f t="shared" si="1"/>
        <v>1228.6</v>
      </c>
    </row>
    <row r="13" ht="21" customHeight="1" spans="1:8">
      <c r="A13" s="14">
        <v>10</v>
      </c>
      <c r="B13" s="14" t="s">
        <v>42</v>
      </c>
      <c r="C13" s="17">
        <v>2.95</v>
      </c>
      <c r="D13" s="17">
        <v>2.95</v>
      </c>
      <c r="E13" s="18" t="s">
        <v>24</v>
      </c>
      <c r="F13" s="8">
        <v>185.87</v>
      </c>
      <c r="G13" s="32">
        <f t="shared" si="0"/>
        <v>548.3165</v>
      </c>
      <c r="H13" s="8">
        <f t="shared" si="1"/>
        <v>548.31</v>
      </c>
    </row>
    <row r="14" ht="21" customHeight="1" spans="1:8">
      <c r="A14" s="14">
        <v>11</v>
      </c>
      <c r="B14" s="14" t="s">
        <v>45</v>
      </c>
      <c r="C14" s="17">
        <v>2.77</v>
      </c>
      <c r="D14" s="17">
        <v>2.77</v>
      </c>
      <c r="E14" s="18" t="s">
        <v>28</v>
      </c>
      <c r="F14" s="8">
        <v>185.87</v>
      </c>
      <c r="G14" s="32">
        <f t="shared" si="0"/>
        <v>514.8599</v>
      </c>
      <c r="H14" s="8">
        <f t="shared" si="1"/>
        <v>514.85</v>
      </c>
    </row>
    <row r="15" ht="21" customHeight="1" spans="1:8">
      <c r="A15" s="14">
        <v>12</v>
      </c>
      <c r="B15" s="14" t="s">
        <v>48</v>
      </c>
      <c r="C15" s="17">
        <v>5.89</v>
      </c>
      <c r="D15" s="17">
        <v>5.25</v>
      </c>
      <c r="E15" s="18" t="s">
        <v>32</v>
      </c>
      <c r="F15" s="8">
        <v>185.87</v>
      </c>
      <c r="G15" s="32">
        <f t="shared" si="0"/>
        <v>975.8175</v>
      </c>
      <c r="H15" s="8">
        <f t="shared" si="1"/>
        <v>975.81</v>
      </c>
    </row>
    <row r="16" ht="21" customHeight="1" spans="1:8">
      <c r="A16" s="14">
        <v>13</v>
      </c>
      <c r="B16" s="14" t="s">
        <v>51</v>
      </c>
      <c r="C16" s="17">
        <v>5.01</v>
      </c>
      <c r="D16" s="17">
        <v>5.01</v>
      </c>
      <c r="E16" s="18" t="s">
        <v>13</v>
      </c>
      <c r="F16" s="8">
        <v>185.87</v>
      </c>
      <c r="G16" s="32">
        <f t="shared" si="0"/>
        <v>931.2087</v>
      </c>
      <c r="H16" s="8">
        <f t="shared" si="1"/>
        <v>931.2</v>
      </c>
    </row>
    <row r="17" ht="21" customHeight="1" spans="1:8">
      <c r="A17" s="14">
        <v>14</v>
      </c>
      <c r="B17" s="14" t="s">
        <v>54</v>
      </c>
      <c r="C17" s="17">
        <v>2.81</v>
      </c>
      <c r="D17" s="17">
        <v>2.81</v>
      </c>
      <c r="E17" s="18" t="s">
        <v>13</v>
      </c>
      <c r="F17" s="8">
        <v>185.87</v>
      </c>
      <c r="G17" s="32">
        <f t="shared" si="0"/>
        <v>522.2947</v>
      </c>
      <c r="H17" s="8">
        <f t="shared" si="1"/>
        <v>522.29</v>
      </c>
    </row>
    <row r="18" ht="21" customHeight="1" spans="1:8">
      <c r="A18" s="14">
        <v>15</v>
      </c>
      <c r="B18" s="14" t="s">
        <v>57</v>
      </c>
      <c r="C18" s="17">
        <v>2.67</v>
      </c>
      <c r="D18" s="17">
        <v>2.67</v>
      </c>
      <c r="E18" s="18" t="s">
        <v>17</v>
      </c>
      <c r="F18" s="8">
        <v>185.87</v>
      </c>
      <c r="G18" s="32">
        <f t="shared" si="0"/>
        <v>496.2729</v>
      </c>
      <c r="H18" s="8">
        <f t="shared" si="1"/>
        <v>496.27</v>
      </c>
    </row>
    <row r="19" ht="21" customHeight="1" spans="1:8">
      <c r="A19" s="14">
        <v>16</v>
      </c>
      <c r="B19" s="14" t="s">
        <v>60</v>
      </c>
      <c r="C19" s="17">
        <v>1.05</v>
      </c>
      <c r="D19" s="17">
        <v>0.37</v>
      </c>
      <c r="E19" s="18" t="s">
        <v>13</v>
      </c>
      <c r="F19" s="8">
        <v>185.87</v>
      </c>
      <c r="G19" s="32">
        <f t="shared" si="0"/>
        <v>68.7719</v>
      </c>
      <c r="H19" s="8">
        <f t="shared" si="1"/>
        <v>68.77</v>
      </c>
    </row>
    <row r="20" ht="21" customHeight="1" spans="1:8">
      <c r="A20" s="14">
        <v>17</v>
      </c>
      <c r="B20" s="14" t="s">
        <v>63</v>
      </c>
      <c r="C20" s="17">
        <v>6.24</v>
      </c>
      <c r="D20" s="17">
        <v>6.24</v>
      </c>
      <c r="E20" s="18" t="s">
        <v>24</v>
      </c>
      <c r="F20" s="8">
        <v>185.87</v>
      </c>
      <c r="G20" s="32">
        <f t="shared" si="0"/>
        <v>1159.8288</v>
      </c>
      <c r="H20" s="8">
        <f t="shared" si="1"/>
        <v>1159.82</v>
      </c>
    </row>
    <row r="21" ht="21" customHeight="1" spans="1:8">
      <c r="A21" s="14">
        <v>18</v>
      </c>
      <c r="B21" s="14" t="s">
        <v>66</v>
      </c>
      <c r="C21" s="17">
        <v>9.89</v>
      </c>
      <c r="D21" s="17">
        <v>9.22</v>
      </c>
      <c r="E21" s="18" t="s">
        <v>13</v>
      </c>
      <c r="F21" s="8">
        <v>185.87</v>
      </c>
      <c r="G21" s="32">
        <f t="shared" si="0"/>
        <v>1713.7214</v>
      </c>
      <c r="H21" s="8">
        <f t="shared" si="1"/>
        <v>1713.72</v>
      </c>
    </row>
    <row r="22" ht="21" customHeight="1" spans="1:8">
      <c r="A22" s="14">
        <v>19</v>
      </c>
      <c r="B22" s="14" t="s">
        <v>69</v>
      </c>
      <c r="C22" s="17">
        <v>8.35</v>
      </c>
      <c r="D22" s="17">
        <v>7.8</v>
      </c>
      <c r="E22" s="18" t="s">
        <v>17</v>
      </c>
      <c r="F22" s="8">
        <v>185.87</v>
      </c>
      <c r="G22" s="32">
        <f t="shared" si="0"/>
        <v>1449.786</v>
      </c>
      <c r="H22" s="8">
        <f t="shared" si="1"/>
        <v>1449.78</v>
      </c>
    </row>
    <row r="23" ht="21" customHeight="1" spans="1:8">
      <c r="A23" s="14">
        <v>20</v>
      </c>
      <c r="B23" s="14" t="s">
        <v>72</v>
      </c>
      <c r="C23" s="17">
        <v>2</v>
      </c>
      <c r="D23" s="17">
        <v>2</v>
      </c>
      <c r="E23" s="18" t="s">
        <v>13</v>
      </c>
      <c r="F23" s="8">
        <v>185.87</v>
      </c>
      <c r="G23" s="32">
        <f t="shared" si="0"/>
        <v>371.74</v>
      </c>
      <c r="H23" s="8">
        <f t="shared" si="1"/>
        <v>371.74</v>
      </c>
    </row>
    <row r="24" ht="21" customHeight="1" spans="1:8">
      <c r="A24" s="14">
        <v>21</v>
      </c>
      <c r="B24" s="14" t="s">
        <v>75</v>
      </c>
      <c r="C24" s="17">
        <v>2.55</v>
      </c>
      <c r="D24" s="17">
        <v>2.55</v>
      </c>
      <c r="E24" s="18" t="s">
        <v>24</v>
      </c>
      <c r="F24" s="8">
        <v>185.87</v>
      </c>
      <c r="G24" s="32">
        <f t="shared" si="0"/>
        <v>473.9685</v>
      </c>
      <c r="H24" s="8">
        <f t="shared" si="1"/>
        <v>473.96</v>
      </c>
    </row>
    <row r="25" ht="21" customHeight="1" spans="1:8">
      <c r="A25" s="14">
        <v>22</v>
      </c>
      <c r="B25" s="14" t="s">
        <v>78</v>
      </c>
      <c r="C25" s="17">
        <v>2.29</v>
      </c>
      <c r="D25" s="17">
        <v>2.29</v>
      </c>
      <c r="E25" s="18" t="s">
        <v>32</v>
      </c>
      <c r="F25" s="8">
        <v>185.87</v>
      </c>
      <c r="G25" s="32">
        <f t="shared" si="0"/>
        <v>425.6423</v>
      </c>
      <c r="H25" s="8">
        <f t="shared" si="1"/>
        <v>425.64</v>
      </c>
    </row>
    <row r="26" ht="21" customHeight="1" spans="1:8">
      <c r="A26" s="14">
        <v>23</v>
      </c>
      <c r="B26" s="14" t="s">
        <v>81</v>
      </c>
      <c r="C26" s="17">
        <v>4.81</v>
      </c>
      <c r="D26" s="17">
        <v>4.53</v>
      </c>
      <c r="E26" s="18" t="s">
        <v>13</v>
      </c>
      <c r="F26" s="8">
        <v>185.87</v>
      </c>
      <c r="G26" s="32">
        <f t="shared" si="0"/>
        <v>841.9911</v>
      </c>
      <c r="H26" s="8">
        <f t="shared" si="1"/>
        <v>841.99</v>
      </c>
    </row>
    <row r="27" ht="21" customHeight="1" spans="1:8">
      <c r="A27" s="14">
        <v>24</v>
      </c>
      <c r="B27" s="14" t="s">
        <v>84</v>
      </c>
      <c r="C27" s="17">
        <v>6.5</v>
      </c>
      <c r="D27" s="17">
        <v>6.5</v>
      </c>
      <c r="E27" s="18" t="s">
        <v>13</v>
      </c>
      <c r="F27" s="8">
        <v>185.87</v>
      </c>
      <c r="G27" s="32">
        <f t="shared" si="0"/>
        <v>1208.155</v>
      </c>
      <c r="H27" s="8">
        <f t="shared" si="1"/>
        <v>1208.15</v>
      </c>
    </row>
    <row r="28" ht="21" customHeight="1" spans="1:8">
      <c r="A28" s="14">
        <v>25</v>
      </c>
      <c r="B28" s="14" t="s">
        <v>87</v>
      </c>
      <c r="C28" s="17">
        <v>4.2</v>
      </c>
      <c r="D28" s="17">
        <v>3.13</v>
      </c>
      <c r="E28" s="18" t="s">
        <v>17</v>
      </c>
      <c r="F28" s="8">
        <v>185.87</v>
      </c>
      <c r="G28" s="32">
        <f t="shared" si="0"/>
        <v>581.7731</v>
      </c>
      <c r="H28" s="8">
        <f t="shared" si="1"/>
        <v>581.77</v>
      </c>
    </row>
    <row r="29" ht="21" customHeight="1" spans="1:8">
      <c r="A29" s="14">
        <v>26</v>
      </c>
      <c r="B29" s="14" t="s">
        <v>90</v>
      </c>
      <c r="C29" s="17">
        <v>5.55</v>
      </c>
      <c r="D29" s="17">
        <v>5.55</v>
      </c>
      <c r="E29" s="18" t="s">
        <v>13</v>
      </c>
      <c r="F29" s="8">
        <v>185.87</v>
      </c>
      <c r="G29" s="32">
        <f t="shared" si="0"/>
        <v>1031.5785</v>
      </c>
      <c r="H29" s="8">
        <f t="shared" si="1"/>
        <v>1031.57</v>
      </c>
    </row>
    <row r="30" ht="21" customHeight="1" spans="1:8">
      <c r="A30" s="14">
        <v>27</v>
      </c>
      <c r="B30" s="14" t="s">
        <v>93</v>
      </c>
      <c r="C30" s="17">
        <v>3.04</v>
      </c>
      <c r="D30" s="17">
        <v>3.04</v>
      </c>
      <c r="E30" s="18" t="s">
        <v>24</v>
      </c>
      <c r="F30" s="8">
        <v>185.87</v>
      </c>
      <c r="G30" s="32">
        <f t="shared" si="0"/>
        <v>565.0448</v>
      </c>
      <c r="H30" s="8">
        <f t="shared" si="1"/>
        <v>565.04</v>
      </c>
    </row>
    <row r="31" ht="21" customHeight="1" spans="1:8">
      <c r="A31" s="14">
        <v>28</v>
      </c>
      <c r="B31" s="14" t="s">
        <v>96</v>
      </c>
      <c r="C31" s="17">
        <v>1.97</v>
      </c>
      <c r="D31" s="17">
        <v>1.97</v>
      </c>
      <c r="E31" s="18" t="s">
        <v>28</v>
      </c>
      <c r="F31" s="8">
        <v>185.87</v>
      </c>
      <c r="G31" s="32">
        <f t="shared" si="0"/>
        <v>366.1639</v>
      </c>
      <c r="H31" s="8">
        <f t="shared" si="1"/>
        <v>366.16</v>
      </c>
    </row>
    <row r="32" ht="21" customHeight="1" spans="1:8">
      <c r="A32" s="14">
        <v>29</v>
      </c>
      <c r="B32" s="14" t="s">
        <v>99</v>
      </c>
      <c r="C32" s="17">
        <v>4.91</v>
      </c>
      <c r="D32" s="17">
        <v>4.91</v>
      </c>
      <c r="E32" s="18" t="s">
        <v>32</v>
      </c>
      <c r="F32" s="8">
        <v>185.87</v>
      </c>
      <c r="G32" s="32">
        <f t="shared" si="0"/>
        <v>912.6217</v>
      </c>
      <c r="H32" s="8">
        <f t="shared" si="1"/>
        <v>912.62</v>
      </c>
    </row>
    <row r="33" ht="21" customHeight="1" spans="1:8">
      <c r="A33" s="14">
        <v>30</v>
      </c>
      <c r="B33" s="14" t="s">
        <v>102</v>
      </c>
      <c r="C33" s="17">
        <v>6.17</v>
      </c>
      <c r="D33" s="17">
        <v>4.22</v>
      </c>
      <c r="E33" s="18" t="s">
        <v>13</v>
      </c>
      <c r="F33" s="8">
        <v>185.87</v>
      </c>
      <c r="G33" s="32">
        <f t="shared" si="0"/>
        <v>784.3714</v>
      </c>
      <c r="H33" s="8">
        <f t="shared" si="1"/>
        <v>784.37</v>
      </c>
    </row>
    <row r="34" ht="21" customHeight="1" spans="1:8">
      <c r="A34" s="14">
        <v>31</v>
      </c>
      <c r="B34" s="14" t="s">
        <v>105</v>
      </c>
      <c r="C34" s="17">
        <v>3.76</v>
      </c>
      <c r="D34" s="17">
        <v>3.76</v>
      </c>
      <c r="E34" s="18" t="s">
        <v>13</v>
      </c>
      <c r="F34" s="8">
        <v>185.87</v>
      </c>
      <c r="G34" s="32">
        <f t="shared" si="0"/>
        <v>698.8712</v>
      </c>
      <c r="H34" s="8">
        <f t="shared" si="1"/>
        <v>698.87</v>
      </c>
    </row>
    <row r="35" ht="21" customHeight="1" spans="1:8">
      <c r="A35" s="14">
        <v>32</v>
      </c>
      <c r="B35" s="14" t="s">
        <v>108</v>
      </c>
      <c r="C35" s="17">
        <v>1.15</v>
      </c>
      <c r="D35" s="17">
        <v>0.45</v>
      </c>
      <c r="E35" s="18" t="s">
        <v>17</v>
      </c>
      <c r="F35" s="8">
        <v>185.87</v>
      </c>
      <c r="G35" s="32">
        <f t="shared" si="0"/>
        <v>83.6415</v>
      </c>
      <c r="H35" s="8">
        <f t="shared" si="1"/>
        <v>83.64</v>
      </c>
    </row>
    <row r="36" ht="21" customHeight="1" spans="1:8">
      <c r="A36" s="14">
        <v>33</v>
      </c>
      <c r="B36" s="14" t="s">
        <v>111</v>
      </c>
      <c r="C36" s="17">
        <v>7.93</v>
      </c>
      <c r="D36" s="17">
        <v>7.64</v>
      </c>
      <c r="E36" s="18" t="s">
        <v>13</v>
      </c>
      <c r="F36" s="8">
        <v>185.87</v>
      </c>
      <c r="G36" s="32">
        <f t="shared" si="0"/>
        <v>1420.0468</v>
      </c>
      <c r="H36" s="8">
        <f t="shared" si="1"/>
        <v>1420.04</v>
      </c>
    </row>
    <row r="37" ht="21" customHeight="1" spans="1:8">
      <c r="A37" s="14">
        <v>34</v>
      </c>
      <c r="B37" s="14" t="s">
        <v>114</v>
      </c>
      <c r="C37" s="17">
        <v>4.4</v>
      </c>
      <c r="D37" s="17">
        <v>4.4</v>
      </c>
      <c r="E37" s="18" t="s">
        <v>24</v>
      </c>
      <c r="F37" s="8">
        <v>185.87</v>
      </c>
      <c r="G37" s="32">
        <f t="shared" si="0"/>
        <v>817.828</v>
      </c>
      <c r="H37" s="8">
        <f t="shared" si="1"/>
        <v>817.82</v>
      </c>
    </row>
    <row r="38" ht="21" customHeight="1" spans="1:8">
      <c r="A38" s="14">
        <v>35</v>
      </c>
      <c r="B38" s="14" t="s">
        <v>117</v>
      </c>
      <c r="C38" s="17">
        <v>3.57</v>
      </c>
      <c r="D38" s="17">
        <v>1.21</v>
      </c>
      <c r="E38" s="18" t="s">
        <v>13</v>
      </c>
      <c r="F38" s="8">
        <v>185.87</v>
      </c>
      <c r="G38" s="32">
        <f t="shared" si="0"/>
        <v>224.9027</v>
      </c>
      <c r="H38" s="8">
        <f t="shared" si="1"/>
        <v>224.9</v>
      </c>
    </row>
    <row r="39" ht="21" customHeight="1" spans="1:8">
      <c r="A39" s="14">
        <v>36</v>
      </c>
      <c r="B39" s="14" t="s">
        <v>120</v>
      </c>
      <c r="C39" s="17">
        <v>5.13</v>
      </c>
      <c r="D39" s="17">
        <v>3.8</v>
      </c>
      <c r="E39" s="18" t="s">
        <v>17</v>
      </c>
      <c r="F39" s="8">
        <v>185.87</v>
      </c>
      <c r="G39" s="32">
        <f t="shared" si="0"/>
        <v>706.306</v>
      </c>
      <c r="H39" s="8">
        <f t="shared" si="1"/>
        <v>706.3</v>
      </c>
    </row>
    <row r="40" ht="21" customHeight="1" spans="1:8">
      <c r="A40" s="14">
        <v>37</v>
      </c>
      <c r="B40" s="14" t="s">
        <v>123</v>
      </c>
      <c r="C40" s="17">
        <v>1.66</v>
      </c>
      <c r="D40" s="17">
        <v>1.66</v>
      </c>
      <c r="E40" s="18" t="s">
        <v>13</v>
      </c>
      <c r="F40" s="8">
        <v>185.87</v>
      </c>
      <c r="G40" s="32">
        <f t="shared" si="0"/>
        <v>308.5442</v>
      </c>
      <c r="H40" s="8">
        <f t="shared" si="1"/>
        <v>308.54</v>
      </c>
    </row>
    <row r="41" ht="21" customHeight="1" spans="1:8">
      <c r="A41" s="14">
        <v>38</v>
      </c>
      <c r="B41" s="14" t="s">
        <v>126</v>
      </c>
      <c r="C41" s="17">
        <v>2.2</v>
      </c>
      <c r="D41" s="17">
        <v>2.2</v>
      </c>
      <c r="E41" s="18" t="s">
        <v>24</v>
      </c>
      <c r="F41" s="8">
        <v>185.87</v>
      </c>
      <c r="G41" s="32">
        <f t="shared" si="0"/>
        <v>408.914</v>
      </c>
      <c r="H41" s="8">
        <f t="shared" si="1"/>
        <v>408.91</v>
      </c>
    </row>
    <row r="42" ht="21" customHeight="1" spans="1:8">
      <c r="A42" s="14">
        <v>39</v>
      </c>
      <c r="B42" s="14" t="s">
        <v>129</v>
      </c>
      <c r="C42" s="17">
        <v>6.54</v>
      </c>
      <c r="D42" s="17">
        <v>6.43</v>
      </c>
      <c r="E42" s="18" t="s">
        <v>28</v>
      </c>
      <c r="F42" s="8">
        <v>185.87</v>
      </c>
      <c r="G42" s="32">
        <f t="shared" si="0"/>
        <v>1195.1441</v>
      </c>
      <c r="H42" s="8">
        <f t="shared" si="1"/>
        <v>1195.14</v>
      </c>
    </row>
    <row r="43" ht="21" customHeight="1" spans="1:8">
      <c r="A43" s="14">
        <v>40</v>
      </c>
      <c r="B43" s="14" t="s">
        <v>132</v>
      </c>
      <c r="C43" s="17">
        <v>6.54</v>
      </c>
      <c r="D43" s="17">
        <v>5.89</v>
      </c>
      <c r="E43" s="18" t="s">
        <v>32</v>
      </c>
      <c r="F43" s="8">
        <v>185.87</v>
      </c>
      <c r="G43" s="32">
        <f t="shared" si="0"/>
        <v>1094.7743</v>
      </c>
      <c r="H43" s="8">
        <f t="shared" si="1"/>
        <v>1094.77</v>
      </c>
    </row>
    <row r="44" ht="21" customHeight="1" spans="1:8">
      <c r="A44" s="14">
        <v>41</v>
      </c>
      <c r="B44" s="14" t="s">
        <v>135</v>
      </c>
      <c r="C44" s="17">
        <v>4.21</v>
      </c>
      <c r="D44" s="17">
        <v>4.21</v>
      </c>
      <c r="E44" s="18" t="s">
        <v>13</v>
      </c>
      <c r="F44" s="8">
        <v>185.87</v>
      </c>
      <c r="G44" s="32">
        <f t="shared" si="0"/>
        <v>782.5127</v>
      </c>
      <c r="H44" s="8">
        <f t="shared" si="1"/>
        <v>782.51</v>
      </c>
    </row>
    <row r="45" ht="21" customHeight="1" spans="1:8">
      <c r="A45" s="14">
        <v>42</v>
      </c>
      <c r="B45" s="14" t="s">
        <v>138</v>
      </c>
      <c r="C45" s="17">
        <v>1.64</v>
      </c>
      <c r="D45" s="17">
        <v>1.64</v>
      </c>
      <c r="E45" s="18" t="s">
        <v>13</v>
      </c>
      <c r="F45" s="8">
        <v>185.87</v>
      </c>
      <c r="G45" s="32">
        <f t="shared" si="0"/>
        <v>304.8268</v>
      </c>
      <c r="H45" s="8">
        <f t="shared" si="1"/>
        <v>304.82</v>
      </c>
    </row>
    <row r="46" ht="21" customHeight="1" spans="1:8">
      <c r="A46" s="14">
        <v>43</v>
      </c>
      <c r="B46" s="14" t="s">
        <v>141</v>
      </c>
      <c r="C46" s="17">
        <v>4.3</v>
      </c>
      <c r="D46" s="17">
        <v>3.7</v>
      </c>
      <c r="E46" s="18" t="s">
        <v>17</v>
      </c>
      <c r="F46" s="8">
        <v>185.87</v>
      </c>
      <c r="G46" s="32">
        <f t="shared" si="0"/>
        <v>687.719</v>
      </c>
      <c r="H46" s="8">
        <f t="shared" si="1"/>
        <v>687.71</v>
      </c>
    </row>
    <row r="47" ht="21" customHeight="1" spans="1:8">
      <c r="A47" s="14">
        <v>44</v>
      </c>
      <c r="B47" s="14" t="s">
        <v>144</v>
      </c>
      <c r="C47" s="17">
        <v>4.27</v>
      </c>
      <c r="D47" s="17">
        <v>4.27</v>
      </c>
      <c r="E47" s="18" t="s">
        <v>13</v>
      </c>
      <c r="F47" s="8">
        <v>185.87</v>
      </c>
      <c r="G47" s="32">
        <f t="shared" si="0"/>
        <v>793.6649</v>
      </c>
      <c r="H47" s="8">
        <f t="shared" si="1"/>
        <v>793.66</v>
      </c>
    </row>
    <row r="48" ht="21" customHeight="1" spans="1:8">
      <c r="A48" s="14">
        <v>45</v>
      </c>
      <c r="B48" s="14" t="s">
        <v>147</v>
      </c>
      <c r="C48" s="17">
        <v>3.91</v>
      </c>
      <c r="D48" s="17">
        <v>3.37</v>
      </c>
      <c r="E48" s="18" t="s">
        <v>24</v>
      </c>
      <c r="F48" s="8">
        <v>185.87</v>
      </c>
      <c r="G48" s="32">
        <f t="shared" si="0"/>
        <v>626.3819</v>
      </c>
      <c r="H48" s="8">
        <f t="shared" si="1"/>
        <v>626.38</v>
      </c>
    </row>
    <row r="49" ht="21" customHeight="1" spans="1:8">
      <c r="A49" s="14">
        <v>46</v>
      </c>
      <c r="B49" s="14" t="s">
        <v>150</v>
      </c>
      <c r="C49" s="17">
        <v>0.56</v>
      </c>
      <c r="D49" s="17">
        <v>0.56</v>
      </c>
      <c r="E49" s="18" t="s">
        <v>28</v>
      </c>
      <c r="F49" s="8">
        <v>185.87</v>
      </c>
      <c r="G49" s="32">
        <f t="shared" si="0"/>
        <v>104.0872</v>
      </c>
      <c r="H49" s="8">
        <f t="shared" si="1"/>
        <v>104.08</v>
      </c>
    </row>
    <row r="50" ht="21" customHeight="1" spans="1:8">
      <c r="A50" s="14">
        <v>47</v>
      </c>
      <c r="B50" s="14" t="s">
        <v>153</v>
      </c>
      <c r="C50" s="17">
        <v>2.15</v>
      </c>
      <c r="D50" s="17">
        <v>1.75</v>
      </c>
      <c r="E50" s="18" t="s">
        <v>32</v>
      </c>
      <c r="F50" s="8">
        <v>185.87</v>
      </c>
      <c r="G50" s="32">
        <f t="shared" si="0"/>
        <v>325.2725</v>
      </c>
      <c r="H50" s="8">
        <f t="shared" si="1"/>
        <v>325.27</v>
      </c>
    </row>
    <row r="51" ht="21" customHeight="1" spans="1:8">
      <c r="A51" s="14">
        <v>48</v>
      </c>
      <c r="B51" s="14" t="s">
        <v>156</v>
      </c>
      <c r="C51" s="17">
        <v>1.09</v>
      </c>
      <c r="D51" s="17">
        <v>1.09</v>
      </c>
      <c r="E51" s="18" t="s">
        <v>13</v>
      </c>
      <c r="F51" s="8">
        <v>185.87</v>
      </c>
      <c r="G51" s="32">
        <f t="shared" si="0"/>
        <v>202.5983</v>
      </c>
      <c r="H51" s="8">
        <f t="shared" si="1"/>
        <v>202.59</v>
      </c>
    </row>
    <row r="52" ht="21" customHeight="1" spans="1:8">
      <c r="A52" s="14">
        <v>49</v>
      </c>
      <c r="B52" s="14" t="s">
        <v>159</v>
      </c>
      <c r="C52" s="17">
        <v>7.68</v>
      </c>
      <c r="D52" s="17">
        <v>5.12</v>
      </c>
      <c r="E52" s="18" t="s">
        <v>13</v>
      </c>
      <c r="F52" s="8">
        <v>185.87</v>
      </c>
      <c r="G52" s="32">
        <f t="shared" si="0"/>
        <v>951.6544</v>
      </c>
      <c r="H52" s="8">
        <f t="shared" si="1"/>
        <v>951.65</v>
      </c>
    </row>
    <row r="53" ht="21" customHeight="1" spans="1:8">
      <c r="A53" s="14">
        <v>50</v>
      </c>
      <c r="B53" s="14" t="s">
        <v>162</v>
      </c>
      <c r="C53" s="17">
        <v>2.99</v>
      </c>
      <c r="D53" s="17">
        <v>2.99</v>
      </c>
      <c r="E53" s="18" t="s">
        <v>17</v>
      </c>
      <c r="F53" s="8">
        <v>185.87</v>
      </c>
      <c r="G53" s="32">
        <f t="shared" si="0"/>
        <v>555.7513</v>
      </c>
      <c r="H53" s="8">
        <f t="shared" si="1"/>
        <v>555.75</v>
      </c>
    </row>
    <row r="54" ht="21" customHeight="1" spans="1:8">
      <c r="A54" s="14">
        <v>51</v>
      </c>
      <c r="B54" s="14" t="s">
        <v>165</v>
      </c>
      <c r="C54" s="17">
        <v>1.49</v>
      </c>
      <c r="D54" s="17">
        <v>1.49</v>
      </c>
      <c r="E54" s="18" t="s">
        <v>13</v>
      </c>
      <c r="F54" s="8">
        <v>185.87</v>
      </c>
      <c r="G54" s="32">
        <f t="shared" si="0"/>
        <v>276.9463</v>
      </c>
      <c r="H54" s="8">
        <f t="shared" si="1"/>
        <v>276.94</v>
      </c>
    </row>
    <row r="55" ht="21" customHeight="1" spans="1:8">
      <c r="A55" s="14">
        <v>52</v>
      </c>
      <c r="B55" s="14" t="s">
        <v>168</v>
      </c>
      <c r="C55" s="17">
        <v>0.42</v>
      </c>
      <c r="D55" s="17">
        <v>0.42</v>
      </c>
      <c r="E55" s="18" t="s">
        <v>24</v>
      </c>
      <c r="F55" s="8">
        <v>185.87</v>
      </c>
      <c r="G55" s="32">
        <f t="shared" si="0"/>
        <v>78.0654</v>
      </c>
      <c r="H55" s="8">
        <f t="shared" si="1"/>
        <v>78.06</v>
      </c>
    </row>
    <row r="56" ht="21" customHeight="1" spans="1:8">
      <c r="A56" s="14">
        <v>53</v>
      </c>
      <c r="B56" s="14" t="s">
        <v>171</v>
      </c>
      <c r="C56" s="17">
        <v>2.21</v>
      </c>
      <c r="D56" s="17">
        <v>2.21</v>
      </c>
      <c r="E56" s="18" t="s">
        <v>13</v>
      </c>
      <c r="F56" s="8">
        <v>185.87</v>
      </c>
      <c r="G56" s="32">
        <f t="shared" si="0"/>
        <v>410.7727</v>
      </c>
      <c r="H56" s="8">
        <f t="shared" si="1"/>
        <v>410.77</v>
      </c>
    </row>
    <row r="57" ht="21" customHeight="1" spans="1:8">
      <c r="A57" s="14">
        <v>54</v>
      </c>
      <c r="B57" s="14" t="s">
        <v>174</v>
      </c>
      <c r="C57" s="17">
        <v>2.3</v>
      </c>
      <c r="D57" s="17">
        <v>2.3</v>
      </c>
      <c r="E57" s="18" t="s">
        <v>17</v>
      </c>
      <c r="F57" s="8">
        <v>185.87</v>
      </c>
      <c r="G57" s="32">
        <f t="shared" si="0"/>
        <v>427.501</v>
      </c>
      <c r="H57" s="8">
        <f t="shared" si="1"/>
        <v>427.5</v>
      </c>
    </row>
    <row r="58" ht="21" customHeight="1" spans="1:8">
      <c r="A58" s="14">
        <v>55</v>
      </c>
      <c r="B58" s="14" t="s">
        <v>177</v>
      </c>
      <c r="C58" s="17">
        <v>3.62</v>
      </c>
      <c r="D58" s="17">
        <v>3.62</v>
      </c>
      <c r="E58" s="18" t="s">
        <v>13</v>
      </c>
      <c r="F58" s="8">
        <v>185.87</v>
      </c>
      <c r="G58" s="32">
        <f t="shared" si="0"/>
        <v>672.8494</v>
      </c>
      <c r="H58" s="8">
        <f t="shared" si="1"/>
        <v>672.84</v>
      </c>
    </row>
    <row r="59" ht="21" customHeight="1" spans="1:8">
      <c r="A59" s="14">
        <v>56</v>
      </c>
      <c r="B59" s="14" t="s">
        <v>180</v>
      </c>
      <c r="C59" s="17">
        <v>5.78</v>
      </c>
      <c r="D59" s="17">
        <v>5.77</v>
      </c>
      <c r="E59" s="18" t="s">
        <v>24</v>
      </c>
      <c r="F59" s="8">
        <v>185.87</v>
      </c>
      <c r="G59" s="32">
        <f t="shared" si="0"/>
        <v>1072.4699</v>
      </c>
      <c r="H59" s="8">
        <f t="shared" si="1"/>
        <v>1072.46</v>
      </c>
    </row>
    <row r="60" ht="21" customHeight="1" spans="1:8">
      <c r="A60" s="14">
        <v>57</v>
      </c>
      <c r="B60" s="14" t="s">
        <v>183</v>
      </c>
      <c r="C60" s="17">
        <v>1.2</v>
      </c>
      <c r="D60" s="17">
        <v>1.2</v>
      </c>
      <c r="E60" s="18" t="s">
        <v>28</v>
      </c>
      <c r="F60" s="8">
        <v>185.87</v>
      </c>
      <c r="G60" s="32">
        <f t="shared" si="0"/>
        <v>223.044</v>
      </c>
      <c r="H60" s="8">
        <f t="shared" si="1"/>
        <v>223.04</v>
      </c>
    </row>
    <row r="61" ht="21" customHeight="1" spans="1:8">
      <c r="A61" s="14">
        <v>58</v>
      </c>
      <c r="B61" s="27" t="s">
        <v>186</v>
      </c>
      <c r="C61" s="30">
        <v>1.01</v>
      </c>
      <c r="D61" s="30">
        <v>1.01</v>
      </c>
      <c r="E61" s="18" t="s">
        <v>24</v>
      </c>
      <c r="F61" s="8">
        <v>185.87</v>
      </c>
      <c r="G61" s="32">
        <f t="shared" si="0"/>
        <v>187.7287</v>
      </c>
      <c r="H61" s="8">
        <f t="shared" si="1"/>
        <v>187.72</v>
      </c>
    </row>
    <row r="62" ht="21" customHeight="1" spans="1:8">
      <c r="A62" s="14">
        <v>59</v>
      </c>
      <c r="B62" s="14" t="s">
        <v>189</v>
      </c>
      <c r="C62" s="17">
        <v>7.09</v>
      </c>
      <c r="D62" s="17">
        <v>6.02</v>
      </c>
      <c r="E62" s="18" t="s">
        <v>13</v>
      </c>
      <c r="F62" s="8">
        <v>185.87</v>
      </c>
      <c r="G62" s="32">
        <f t="shared" si="0"/>
        <v>1118.9374</v>
      </c>
      <c r="H62" s="8">
        <f t="shared" si="1"/>
        <v>1118.93</v>
      </c>
    </row>
    <row r="63" ht="21" customHeight="1" spans="1:8">
      <c r="A63" s="14">
        <v>60</v>
      </c>
      <c r="B63" s="14" t="s">
        <v>192</v>
      </c>
      <c r="C63" s="17">
        <v>2.36</v>
      </c>
      <c r="D63" s="17">
        <v>2.36</v>
      </c>
      <c r="E63" s="18" t="s">
        <v>13</v>
      </c>
      <c r="F63" s="8">
        <v>185.87</v>
      </c>
      <c r="G63" s="32">
        <f t="shared" si="0"/>
        <v>438.6532</v>
      </c>
      <c r="H63" s="8">
        <f t="shared" si="1"/>
        <v>438.65</v>
      </c>
    </row>
    <row r="64" ht="21" customHeight="1" spans="1:8">
      <c r="A64" s="14">
        <v>61</v>
      </c>
      <c r="B64" s="14" t="s">
        <v>195</v>
      </c>
      <c r="C64" s="17">
        <v>7.84</v>
      </c>
      <c r="D64" s="17">
        <v>1.8</v>
      </c>
      <c r="E64" s="18" t="s">
        <v>17</v>
      </c>
      <c r="F64" s="8">
        <v>185.87</v>
      </c>
      <c r="G64" s="32">
        <f t="shared" si="0"/>
        <v>334.566</v>
      </c>
      <c r="H64" s="8">
        <f t="shared" si="1"/>
        <v>334.56</v>
      </c>
    </row>
    <row r="65" ht="21" customHeight="1" spans="1:8">
      <c r="A65" s="14">
        <v>62</v>
      </c>
      <c r="B65" s="14" t="s">
        <v>198</v>
      </c>
      <c r="C65" s="17">
        <v>0.8</v>
      </c>
      <c r="D65" s="17">
        <v>0.8</v>
      </c>
      <c r="E65" s="18" t="s">
        <v>17</v>
      </c>
      <c r="F65" s="8">
        <v>185.87</v>
      </c>
      <c r="G65" s="32">
        <f t="shared" si="0"/>
        <v>148.696</v>
      </c>
      <c r="H65" s="8">
        <f t="shared" si="1"/>
        <v>148.69</v>
      </c>
    </row>
    <row r="66" ht="21" customHeight="1" spans="1:8">
      <c r="A66" s="48" t="s">
        <v>201</v>
      </c>
      <c r="B66" s="49"/>
      <c r="C66" s="46">
        <f>SUM(C4:C65)</f>
        <v>236.82</v>
      </c>
      <c r="D66" s="46">
        <f>SUM(D4:D65)</f>
        <v>213.21</v>
      </c>
      <c r="E66" s="50"/>
      <c r="F66" s="8">
        <v>185.87</v>
      </c>
      <c r="G66" s="32">
        <f t="shared" si="0"/>
        <v>39629.3427</v>
      </c>
      <c r="H66" s="8">
        <f t="shared" si="1"/>
        <v>39629.34</v>
      </c>
    </row>
    <row r="67" ht="21" customHeight="1"/>
    <row r="68" ht="30" customHeight="1" spans="1:8">
      <c r="A68" s="6" t="s">
        <v>941</v>
      </c>
      <c r="B68" s="6"/>
      <c r="C68" s="6"/>
      <c r="D68" s="6"/>
      <c r="E68" s="6"/>
      <c r="F68" s="6"/>
      <c r="G68" s="31"/>
      <c r="H68" s="6"/>
    </row>
    <row r="69" customHeight="1" spans="1:3">
      <c r="A69" s="7" t="s">
        <v>1</v>
      </c>
      <c r="B69" s="7"/>
      <c r="C69" s="2" t="s">
        <v>202</v>
      </c>
    </row>
    <row r="70" ht="45" customHeight="1" spans="1:8">
      <c r="A70" s="8" t="s">
        <v>3</v>
      </c>
      <c r="B70" s="8" t="s">
        <v>4</v>
      </c>
      <c r="C70" s="11" t="s">
        <v>7</v>
      </c>
      <c r="D70" s="11" t="s">
        <v>8</v>
      </c>
      <c r="E70" s="12" t="s">
        <v>9</v>
      </c>
      <c r="F70" s="13" t="s">
        <v>942</v>
      </c>
      <c r="G70" s="13" t="s">
        <v>943</v>
      </c>
      <c r="H70" s="13" t="s">
        <v>944</v>
      </c>
    </row>
    <row r="71" ht="21" customHeight="1" spans="1:8">
      <c r="A71" s="33">
        <v>1</v>
      </c>
      <c r="B71" s="33" t="s">
        <v>203</v>
      </c>
      <c r="C71" s="36">
        <v>2.43</v>
      </c>
      <c r="D71" s="36">
        <v>2.43</v>
      </c>
      <c r="E71" s="37" t="s">
        <v>13</v>
      </c>
      <c r="F71" s="8">
        <v>185.87</v>
      </c>
      <c r="G71" s="32">
        <f>F71*D71</f>
        <v>451.6641</v>
      </c>
      <c r="H71" s="8">
        <f>INT(F71*D71*100)/100</f>
        <v>451.66</v>
      </c>
    </row>
    <row r="72" ht="21" customHeight="1" spans="1:8">
      <c r="A72" s="33">
        <v>2</v>
      </c>
      <c r="B72" s="33" t="s">
        <v>206</v>
      </c>
      <c r="C72" s="36">
        <v>9.26</v>
      </c>
      <c r="D72" s="36">
        <v>7.76</v>
      </c>
      <c r="E72" s="37" t="s">
        <v>17</v>
      </c>
      <c r="F72" s="8">
        <v>185.87</v>
      </c>
      <c r="G72" s="32">
        <f t="shared" ref="G72:G135" si="2">F72*D72</f>
        <v>1442.3512</v>
      </c>
      <c r="H72" s="8">
        <f t="shared" ref="H72:H135" si="3">INT(F72*D72*100)/100</f>
        <v>1442.35</v>
      </c>
    </row>
    <row r="73" ht="21" customHeight="1" spans="1:8">
      <c r="A73" s="33">
        <v>3</v>
      </c>
      <c r="B73" s="33" t="s">
        <v>209</v>
      </c>
      <c r="C73" s="36">
        <v>5.57</v>
      </c>
      <c r="D73" s="36">
        <v>3.23</v>
      </c>
      <c r="E73" s="37" t="s">
        <v>13</v>
      </c>
      <c r="F73" s="8">
        <v>185.87</v>
      </c>
      <c r="G73" s="32">
        <f t="shared" si="2"/>
        <v>600.3601</v>
      </c>
      <c r="H73" s="8">
        <f t="shared" si="3"/>
        <v>600.36</v>
      </c>
    </row>
    <row r="74" ht="21" customHeight="1" spans="1:8">
      <c r="A74" s="33">
        <v>4</v>
      </c>
      <c r="B74" s="33" t="s">
        <v>212</v>
      </c>
      <c r="C74" s="36">
        <v>2.08</v>
      </c>
      <c r="D74" s="36">
        <v>2.08</v>
      </c>
      <c r="E74" s="37" t="s">
        <v>28</v>
      </c>
      <c r="F74" s="8">
        <v>185.87</v>
      </c>
      <c r="G74" s="32">
        <f t="shared" si="2"/>
        <v>386.6096</v>
      </c>
      <c r="H74" s="8">
        <f t="shared" si="3"/>
        <v>386.6</v>
      </c>
    </row>
    <row r="75" ht="21" customHeight="1" spans="1:8">
      <c r="A75" s="33">
        <v>5</v>
      </c>
      <c r="B75" s="33" t="s">
        <v>215</v>
      </c>
      <c r="C75" s="36">
        <v>3.27</v>
      </c>
      <c r="D75" s="36">
        <v>1.46</v>
      </c>
      <c r="E75" s="37" t="s">
        <v>32</v>
      </c>
      <c r="F75" s="8">
        <v>185.87</v>
      </c>
      <c r="G75" s="32">
        <f t="shared" si="2"/>
        <v>271.3702</v>
      </c>
      <c r="H75" s="8">
        <f t="shared" si="3"/>
        <v>271.37</v>
      </c>
    </row>
    <row r="76" ht="21" customHeight="1" spans="1:8">
      <c r="A76" s="33">
        <v>6</v>
      </c>
      <c r="B76" s="33" t="s">
        <v>218</v>
      </c>
      <c r="C76" s="36">
        <v>3.08</v>
      </c>
      <c r="D76" s="36">
        <v>3.08</v>
      </c>
      <c r="E76" s="37" t="s">
        <v>13</v>
      </c>
      <c r="F76" s="8">
        <v>185.87</v>
      </c>
      <c r="G76" s="32">
        <f t="shared" si="2"/>
        <v>572.4796</v>
      </c>
      <c r="H76" s="8">
        <f t="shared" si="3"/>
        <v>572.47</v>
      </c>
    </row>
    <row r="77" ht="21" customHeight="1" spans="1:8">
      <c r="A77" s="33">
        <v>7</v>
      </c>
      <c r="B77" s="33" t="s">
        <v>221</v>
      </c>
      <c r="C77" s="36">
        <v>4.65</v>
      </c>
      <c r="D77" s="36">
        <v>3.25</v>
      </c>
      <c r="E77" s="37" t="s">
        <v>13</v>
      </c>
      <c r="F77" s="8">
        <v>185.87</v>
      </c>
      <c r="G77" s="32">
        <f t="shared" si="2"/>
        <v>604.0775</v>
      </c>
      <c r="H77" s="8">
        <f t="shared" si="3"/>
        <v>604.07</v>
      </c>
    </row>
    <row r="78" ht="21" customHeight="1" spans="1:8">
      <c r="A78" s="33">
        <v>8</v>
      </c>
      <c r="B78" s="33" t="s">
        <v>224</v>
      </c>
      <c r="C78" s="36">
        <v>3.2</v>
      </c>
      <c r="D78" s="36">
        <v>3.2</v>
      </c>
      <c r="E78" s="37" t="s">
        <v>17</v>
      </c>
      <c r="F78" s="8">
        <v>185.87</v>
      </c>
      <c r="G78" s="32">
        <f t="shared" si="2"/>
        <v>594.784</v>
      </c>
      <c r="H78" s="8">
        <f t="shared" si="3"/>
        <v>594.78</v>
      </c>
    </row>
    <row r="79" ht="21" customHeight="1" spans="1:8">
      <c r="A79" s="33">
        <v>9</v>
      </c>
      <c r="B79" s="33" t="s">
        <v>227</v>
      </c>
      <c r="C79" s="36">
        <v>5.31</v>
      </c>
      <c r="D79" s="36">
        <v>5.31</v>
      </c>
      <c r="E79" s="37" t="s">
        <v>13</v>
      </c>
      <c r="F79" s="8">
        <v>185.87</v>
      </c>
      <c r="G79" s="32">
        <f t="shared" si="2"/>
        <v>986.9697</v>
      </c>
      <c r="H79" s="8">
        <f t="shared" si="3"/>
        <v>986.96</v>
      </c>
    </row>
    <row r="80" ht="21" customHeight="1" spans="1:8">
      <c r="A80" s="33">
        <v>10</v>
      </c>
      <c r="B80" s="33" t="s">
        <v>230</v>
      </c>
      <c r="C80" s="36">
        <v>2.19</v>
      </c>
      <c r="D80" s="36">
        <v>2.19</v>
      </c>
      <c r="E80" s="37" t="s">
        <v>24</v>
      </c>
      <c r="F80" s="8">
        <v>185.87</v>
      </c>
      <c r="G80" s="32">
        <f t="shared" si="2"/>
        <v>407.0553</v>
      </c>
      <c r="H80" s="8">
        <f t="shared" si="3"/>
        <v>407.05</v>
      </c>
    </row>
    <row r="81" ht="21" customHeight="1" spans="1:8">
      <c r="A81" s="33">
        <v>11</v>
      </c>
      <c r="B81" s="33" t="s">
        <v>233</v>
      </c>
      <c r="C81" s="36">
        <v>1.42</v>
      </c>
      <c r="D81" s="36">
        <v>1.39</v>
      </c>
      <c r="E81" s="37" t="s">
        <v>28</v>
      </c>
      <c r="F81" s="8">
        <v>185.87</v>
      </c>
      <c r="G81" s="32">
        <f t="shared" si="2"/>
        <v>258.3593</v>
      </c>
      <c r="H81" s="8">
        <f t="shared" si="3"/>
        <v>258.35</v>
      </c>
    </row>
    <row r="82" ht="21" customHeight="1" spans="1:8">
      <c r="A82" s="33">
        <v>12</v>
      </c>
      <c r="B82" s="33" t="s">
        <v>236</v>
      </c>
      <c r="C82" s="36">
        <v>6.56</v>
      </c>
      <c r="D82" s="36">
        <v>6.56</v>
      </c>
      <c r="E82" s="37" t="s">
        <v>32</v>
      </c>
      <c r="F82" s="8">
        <v>185.87</v>
      </c>
      <c r="G82" s="32">
        <f t="shared" si="2"/>
        <v>1219.3072</v>
      </c>
      <c r="H82" s="8">
        <f t="shared" si="3"/>
        <v>1219.3</v>
      </c>
    </row>
    <row r="83" ht="21" customHeight="1" spans="1:8">
      <c r="A83" s="33">
        <v>13</v>
      </c>
      <c r="B83" s="33" t="s">
        <v>239</v>
      </c>
      <c r="C83" s="36">
        <v>4.53</v>
      </c>
      <c r="D83" s="36">
        <v>4.53</v>
      </c>
      <c r="E83" s="37" t="s">
        <v>13</v>
      </c>
      <c r="F83" s="8">
        <v>185.87</v>
      </c>
      <c r="G83" s="32">
        <f t="shared" si="2"/>
        <v>841.9911</v>
      </c>
      <c r="H83" s="8">
        <f t="shared" si="3"/>
        <v>841.99</v>
      </c>
    </row>
    <row r="84" ht="21" customHeight="1" spans="1:8">
      <c r="A84" s="33">
        <v>14</v>
      </c>
      <c r="B84" s="33" t="s">
        <v>242</v>
      </c>
      <c r="C84" s="36">
        <v>7.2</v>
      </c>
      <c r="D84" s="36">
        <v>7.2</v>
      </c>
      <c r="E84" s="37" t="s">
        <v>13</v>
      </c>
      <c r="F84" s="8">
        <v>185.87</v>
      </c>
      <c r="G84" s="32">
        <f t="shared" si="2"/>
        <v>1338.264</v>
      </c>
      <c r="H84" s="8">
        <f t="shared" si="3"/>
        <v>1338.26</v>
      </c>
    </row>
    <row r="85" ht="21" customHeight="1" spans="1:8">
      <c r="A85" s="33">
        <v>15</v>
      </c>
      <c r="B85" s="33" t="s">
        <v>245</v>
      </c>
      <c r="C85" s="36">
        <v>4.77</v>
      </c>
      <c r="D85" s="36">
        <v>4.77</v>
      </c>
      <c r="E85" s="37" t="s">
        <v>17</v>
      </c>
      <c r="F85" s="8">
        <v>185.87</v>
      </c>
      <c r="G85" s="32">
        <f t="shared" si="2"/>
        <v>886.5999</v>
      </c>
      <c r="H85" s="8">
        <f t="shared" si="3"/>
        <v>886.59</v>
      </c>
    </row>
    <row r="86" ht="21" customHeight="1" spans="1:8">
      <c r="A86" s="33">
        <v>16</v>
      </c>
      <c r="B86" s="33" t="s">
        <v>248</v>
      </c>
      <c r="C86" s="36">
        <v>2.4</v>
      </c>
      <c r="D86" s="36">
        <v>2.4</v>
      </c>
      <c r="E86" s="37" t="s">
        <v>13</v>
      </c>
      <c r="F86" s="8">
        <v>185.87</v>
      </c>
      <c r="G86" s="32">
        <f t="shared" si="2"/>
        <v>446.088</v>
      </c>
      <c r="H86" s="8">
        <f t="shared" si="3"/>
        <v>446.08</v>
      </c>
    </row>
    <row r="87" ht="21" customHeight="1" spans="1:8">
      <c r="A87" s="33">
        <v>17</v>
      </c>
      <c r="B87" s="33" t="s">
        <v>251</v>
      </c>
      <c r="C87" s="36">
        <v>16.64</v>
      </c>
      <c r="D87" s="36">
        <v>1.66</v>
      </c>
      <c r="E87" s="37" t="s">
        <v>24</v>
      </c>
      <c r="F87" s="8">
        <v>185.87</v>
      </c>
      <c r="G87" s="32">
        <f t="shared" si="2"/>
        <v>308.5442</v>
      </c>
      <c r="H87" s="8">
        <f t="shared" si="3"/>
        <v>308.54</v>
      </c>
    </row>
    <row r="88" ht="21" customHeight="1" spans="1:8">
      <c r="A88" s="33">
        <v>18</v>
      </c>
      <c r="B88" s="33" t="s">
        <v>254</v>
      </c>
      <c r="C88" s="36">
        <v>3.19</v>
      </c>
      <c r="D88" s="36">
        <v>0.98</v>
      </c>
      <c r="E88" s="37" t="s">
        <v>13</v>
      </c>
      <c r="F88" s="8">
        <v>185.87</v>
      </c>
      <c r="G88" s="32">
        <f t="shared" si="2"/>
        <v>182.1526</v>
      </c>
      <c r="H88" s="8">
        <f t="shared" si="3"/>
        <v>182.15</v>
      </c>
    </row>
    <row r="89" ht="21" customHeight="1" spans="1:8">
      <c r="A89" s="33">
        <v>19</v>
      </c>
      <c r="B89" s="33" t="s">
        <v>257</v>
      </c>
      <c r="C89" s="36">
        <v>11.16</v>
      </c>
      <c r="D89" s="36">
        <v>11.16</v>
      </c>
      <c r="E89" s="37" t="s">
        <v>17</v>
      </c>
      <c r="F89" s="8">
        <v>185.87</v>
      </c>
      <c r="G89" s="32">
        <f t="shared" si="2"/>
        <v>2074.3092</v>
      </c>
      <c r="H89" s="8">
        <f t="shared" si="3"/>
        <v>2074.3</v>
      </c>
    </row>
    <row r="90" ht="21" customHeight="1" spans="1:8">
      <c r="A90" s="33">
        <v>20</v>
      </c>
      <c r="B90" s="33" t="s">
        <v>260</v>
      </c>
      <c r="C90" s="36">
        <v>9.68</v>
      </c>
      <c r="D90" s="36">
        <v>6.06</v>
      </c>
      <c r="E90" s="37" t="s">
        <v>13</v>
      </c>
      <c r="F90" s="8">
        <v>185.87</v>
      </c>
      <c r="G90" s="32">
        <f t="shared" si="2"/>
        <v>1126.3722</v>
      </c>
      <c r="H90" s="8">
        <f t="shared" si="3"/>
        <v>1126.37</v>
      </c>
    </row>
    <row r="91" ht="21" customHeight="1" spans="1:8">
      <c r="A91" s="33">
        <v>21</v>
      </c>
      <c r="B91" s="33" t="s">
        <v>263</v>
      </c>
      <c r="C91" s="36">
        <v>4.61</v>
      </c>
      <c r="D91" s="36">
        <v>4.61</v>
      </c>
      <c r="E91" s="37" t="s">
        <v>24</v>
      </c>
      <c r="F91" s="8">
        <v>185.87</v>
      </c>
      <c r="G91" s="32">
        <f t="shared" si="2"/>
        <v>856.8607</v>
      </c>
      <c r="H91" s="8">
        <f t="shared" si="3"/>
        <v>856.86</v>
      </c>
    </row>
    <row r="92" ht="21" customHeight="1" spans="1:8">
      <c r="A92" s="33">
        <v>22</v>
      </c>
      <c r="B92" s="33" t="s">
        <v>266</v>
      </c>
      <c r="C92" s="36">
        <v>4.14</v>
      </c>
      <c r="D92" s="36">
        <v>2.56</v>
      </c>
      <c r="E92" s="37" t="s">
        <v>28</v>
      </c>
      <c r="F92" s="8">
        <v>185.87</v>
      </c>
      <c r="G92" s="32">
        <f t="shared" si="2"/>
        <v>475.8272</v>
      </c>
      <c r="H92" s="8">
        <f t="shared" si="3"/>
        <v>475.82</v>
      </c>
    </row>
    <row r="93" ht="21" customHeight="1" spans="1:8">
      <c r="A93" s="33">
        <v>23</v>
      </c>
      <c r="B93" s="33" t="s">
        <v>269</v>
      </c>
      <c r="C93" s="36">
        <v>1.3</v>
      </c>
      <c r="D93" s="36">
        <v>1.3</v>
      </c>
      <c r="E93" s="37" t="s">
        <v>13</v>
      </c>
      <c r="F93" s="8">
        <v>185.87</v>
      </c>
      <c r="G93" s="32">
        <f t="shared" si="2"/>
        <v>241.631</v>
      </c>
      <c r="H93" s="8">
        <f t="shared" si="3"/>
        <v>241.63</v>
      </c>
    </row>
    <row r="94" ht="21" customHeight="1" spans="1:8">
      <c r="A94" s="33">
        <v>24</v>
      </c>
      <c r="B94" s="33" t="s">
        <v>272</v>
      </c>
      <c r="C94" s="36">
        <v>1.59</v>
      </c>
      <c r="D94" s="36">
        <v>1.59</v>
      </c>
      <c r="E94" s="37" t="s">
        <v>17</v>
      </c>
      <c r="F94" s="8">
        <v>185.87</v>
      </c>
      <c r="G94" s="32">
        <f t="shared" si="2"/>
        <v>295.5333</v>
      </c>
      <c r="H94" s="8">
        <f t="shared" si="3"/>
        <v>295.53</v>
      </c>
    </row>
    <row r="95" ht="21" customHeight="1" spans="1:8">
      <c r="A95" s="33">
        <v>25</v>
      </c>
      <c r="B95" s="33" t="s">
        <v>275</v>
      </c>
      <c r="C95" s="36">
        <v>7.45</v>
      </c>
      <c r="D95" s="36">
        <v>7.21</v>
      </c>
      <c r="E95" s="37" t="s">
        <v>13</v>
      </c>
      <c r="F95" s="8">
        <v>185.87</v>
      </c>
      <c r="G95" s="32">
        <f t="shared" si="2"/>
        <v>1340.1227</v>
      </c>
      <c r="H95" s="8">
        <f t="shared" si="3"/>
        <v>1340.12</v>
      </c>
    </row>
    <row r="96" ht="21" customHeight="1" spans="1:8">
      <c r="A96" s="33">
        <v>26</v>
      </c>
      <c r="B96" s="33" t="s">
        <v>278</v>
      </c>
      <c r="C96" s="36">
        <v>2.41</v>
      </c>
      <c r="D96" s="36">
        <v>2.41</v>
      </c>
      <c r="E96" s="37" t="s">
        <v>24</v>
      </c>
      <c r="F96" s="8">
        <v>185.87</v>
      </c>
      <c r="G96" s="32">
        <f t="shared" si="2"/>
        <v>447.9467</v>
      </c>
      <c r="H96" s="8">
        <f t="shared" si="3"/>
        <v>447.94</v>
      </c>
    </row>
    <row r="97" ht="21" customHeight="1" spans="1:8">
      <c r="A97" s="33">
        <v>27</v>
      </c>
      <c r="B97" s="33" t="s">
        <v>281</v>
      </c>
      <c r="C97" s="36">
        <v>1.87</v>
      </c>
      <c r="D97" s="36">
        <v>1.87</v>
      </c>
      <c r="E97" s="37" t="s">
        <v>28</v>
      </c>
      <c r="F97" s="8">
        <v>185.87</v>
      </c>
      <c r="G97" s="32">
        <f t="shared" si="2"/>
        <v>347.5769</v>
      </c>
      <c r="H97" s="8">
        <f t="shared" si="3"/>
        <v>347.57</v>
      </c>
    </row>
    <row r="98" ht="21" customHeight="1" spans="1:8">
      <c r="A98" s="33">
        <v>28</v>
      </c>
      <c r="B98" s="33" t="s">
        <v>284</v>
      </c>
      <c r="C98" s="36">
        <v>2.78</v>
      </c>
      <c r="D98" s="36">
        <v>2.78</v>
      </c>
      <c r="E98" s="37" t="s">
        <v>32</v>
      </c>
      <c r="F98" s="8">
        <v>185.87</v>
      </c>
      <c r="G98" s="32">
        <f t="shared" si="2"/>
        <v>516.7186</v>
      </c>
      <c r="H98" s="8">
        <f t="shared" si="3"/>
        <v>516.71</v>
      </c>
    </row>
    <row r="99" ht="21" customHeight="1" spans="1:8">
      <c r="A99" s="33">
        <v>29</v>
      </c>
      <c r="B99" s="33" t="s">
        <v>287</v>
      </c>
      <c r="C99" s="36">
        <v>1.39</v>
      </c>
      <c r="D99" s="36">
        <v>1.39</v>
      </c>
      <c r="E99" s="37" t="s">
        <v>13</v>
      </c>
      <c r="F99" s="8">
        <v>185.87</v>
      </c>
      <c r="G99" s="32">
        <f t="shared" si="2"/>
        <v>258.3593</v>
      </c>
      <c r="H99" s="8">
        <f t="shared" si="3"/>
        <v>258.35</v>
      </c>
    </row>
    <row r="100" ht="21" customHeight="1" spans="1:8">
      <c r="A100" s="33">
        <v>30</v>
      </c>
      <c r="B100" s="33" t="s">
        <v>290</v>
      </c>
      <c r="C100" s="36">
        <v>4.92</v>
      </c>
      <c r="D100" s="36">
        <v>4.92</v>
      </c>
      <c r="E100" s="37" t="s">
        <v>13</v>
      </c>
      <c r="F100" s="8">
        <v>185.87</v>
      </c>
      <c r="G100" s="32">
        <f t="shared" si="2"/>
        <v>914.4804</v>
      </c>
      <c r="H100" s="8">
        <f t="shared" si="3"/>
        <v>914.48</v>
      </c>
    </row>
    <row r="101" ht="21" customHeight="1" spans="1:8">
      <c r="A101" s="33">
        <v>31</v>
      </c>
      <c r="B101" s="33" t="s">
        <v>293</v>
      </c>
      <c r="C101" s="36">
        <v>4.84</v>
      </c>
      <c r="D101" s="36">
        <v>3.54</v>
      </c>
      <c r="E101" s="37" t="s">
        <v>17</v>
      </c>
      <c r="F101" s="8">
        <v>185.87</v>
      </c>
      <c r="G101" s="32">
        <f t="shared" si="2"/>
        <v>657.9798</v>
      </c>
      <c r="H101" s="8">
        <f t="shared" si="3"/>
        <v>657.97</v>
      </c>
    </row>
    <row r="102" ht="21" customHeight="1" spans="1:8">
      <c r="A102" s="33">
        <v>32</v>
      </c>
      <c r="B102" s="33" t="s">
        <v>296</v>
      </c>
      <c r="C102" s="36">
        <v>4.44</v>
      </c>
      <c r="D102" s="36">
        <v>3.74</v>
      </c>
      <c r="E102" s="37" t="s">
        <v>13</v>
      </c>
      <c r="F102" s="8">
        <v>185.87</v>
      </c>
      <c r="G102" s="32">
        <f t="shared" si="2"/>
        <v>695.1538</v>
      </c>
      <c r="H102" s="8">
        <f t="shared" si="3"/>
        <v>695.15</v>
      </c>
    </row>
    <row r="103" ht="21" customHeight="1" spans="1:8">
      <c r="A103" s="33">
        <v>33</v>
      </c>
      <c r="B103" s="33" t="s">
        <v>299</v>
      </c>
      <c r="C103" s="36">
        <v>2.45</v>
      </c>
      <c r="D103" s="36">
        <v>2.45</v>
      </c>
      <c r="E103" s="37" t="s">
        <v>24</v>
      </c>
      <c r="F103" s="8">
        <v>185.87</v>
      </c>
      <c r="G103" s="32">
        <f t="shared" si="2"/>
        <v>455.3815</v>
      </c>
      <c r="H103" s="8">
        <f t="shared" si="3"/>
        <v>455.38</v>
      </c>
    </row>
    <row r="104" ht="21" customHeight="1" spans="1:8">
      <c r="A104" s="33">
        <v>34</v>
      </c>
      <c r="B104" s="33" t="s">
        <v>302</v>
      </c>
      <c r="C104" s="36">
        <v>1.3</v>
      </c>
      <c r="D104" s="36">
        <v>1.3</v>
      </c>
      <c r="E104" s="37" t="s">
        <v>28</v>
      </c>
      <c r="F104" s="8">
        <v>185.87</v>
      </c>
      <c r="G104" s="32">
        <f t="shared" si="2"/>
        <v>241.631</v>
      </c>
      <c r="H104" s="8">
        <f t="shared" si="3"/>
        <v>241.63</v>
      </c>
    </row>
    <row r="105" ht="21" customHeight="1" spans="1:8">
      <c r="A105" s="33">
        <v>35</v>
      </c>
      <c r="B105" s="33" t="s">
        <v>305</v>
      </c>
      <c r="C105" s="36">
        <v>9.25</v>
      </c>
      <c r="D105" s="36">
        <v>9.25</v>
      </c>
      <c r="E105" s="37" t="s">
        <v>32</v>
      </c>
      <c r="F105" s="8">
        <v>185.87</v>
      </c>
      <c r="G105" s="32">
        <f t="shared" si="2"/>
        <v>1719.2975</v>
      </c>
      <c r="H105" s="8">
        <f t="shared" si="3"/>
        <v>1719.29</v>
      </c>
    </row>
    <row r="106" ht="21" customHeight="1" spans="1:8">
      <c r="A106" s="33">
        <v>36</v>
      </c>
      <c r="B106" s="33" t="s">
        <v>308</v>
      </c>
      <c r="C106" s="36">
        <v>2.93</v>
      </c>
      <c r="D106" s="36">
        <v>2.93</v>
      </c>
      <c r="E106" s="37" t="s">
        <v>13</v>
      </c>
      <c r="F106" s="8">
        <v>185.87</v>
      </c>
      <c r="G106" s="32">
        <f t="shared" si="2"/>
        <v>544.5991</v>
      </c>
      <c r="H106" s="8">
        <f t="shared" si="3"/>
        <v>544.59</v>
      </c>
    </row>
    <row r="107" ht="21" customHeight="1" spans="1:8">
      <c r="A107" s="33">
        <v>37</v>
      </c>
      <c r="B107" s="33" t="s">
        <v>311</v>
      </c>
      <c r="C107" s="33">
        <v>19.2</v>
      </c>
      <c r="D107" s="33">
        <v>18.9</v>
      </c>
      <c r="E107" s="37" t="s">
        <v>17</v>
      </c>
      <c r="F107" s="8">
        <v>185.87</v>
      </c>
      <c r="G107" s="32">
        <f t="shared" si="2"/>
        <v>3512.943</v>
      </c>
      <c r="H107" s="8">
        <f t="shared" si="3"/>
        <v>3512.94</v>
      </c>
    </row>
    <row r="108" ht="21" customHeight="1" spans="1:8">
      <c r="A108" s="33">
        <v>38</v>
      </c>
      <c r="B108" s="33" t="s">
        <v>314</v>
      </c>
      <c r="C108" s="34">
        <v>6.94</v>
      </c>
      <c r="D108" s="33">
        <v>4.62</v>
      </c>
      <c r="E108" s="37" t="s">
        <v>13</v>
      </c>
      <c r="F108" s="8">
        <v>185.87</v>
      </c>
      <c r="G108" s="32">
        <f t="shared" si="2"/>
        <v>858.7194</v>
      </c>
      <c r="H108" s="8">
        <f t="shared" si="3"/>
        <v>858.71</v>
      </c>
    </row>
    <row r="109" ht="21" customHeight="1" spans="1:8">
      <c r="A109" s="33">
        <v>39</v>
      </c>
      <c r="B109" s="33" t="s">
        <v>317</v>
      </c>
      <c r="C109" s="36">
        <v>9.07</v>
      </c>
      <c r="D109" s="36">
        <v>9.07</v>
      </c>
      <c r="E109" s="37" t="s">
        <v>24</v>
      </c>
      <c r="F109" s="8">
        <v>185.87</v>
      </c>
      <c r="G109" s="32">
        <f t="shared" si="2"/>
        <v>1685.8409</v>
      </c>
      <c r="H109" s="8">
        <f t="shared" si="3"/>
        <v>1685.84</v>
      </c>
    </row>
    <row r="110" ht="21" customHeight="1" spans="1:8">
      <c r="A110" s="33">
        <v>40</v>
      </c>
      <c r="B110" s="33" t="s">
        <v>320</v>
      </c>
      <c r="C110" s="36">
        <v>8.14</v>
      </c>
      <c r="D110" s="36">
        <v>8.14</v>
      </c>
      <c r="E110" s="37" t="s">
        <v>13</v>
      </c>
      <c r="F110" s="8">
        <v>185.87</v>
      </c>
      <c r="G110" s="32">
        <f t="shared" si="2"/>
        <v>1512.9818</v>
      </c>
      <c r="H110" s="8">
        <f t="shared" si="3"/>
        <v>1512.98</v>
      </c>
    </row>
    <row r="111" ht="21" customHeight="1" spans="1:8">
      <c r="A111" s="33">
        <v>41</v>
      </c>
      <c r="B111" s="33" t="s">
        <v>323</v>
      </c>
      <c r="C111" s="36">
        <v>5.5</v>
      </c>
      <c r="D111" s="36">
        <v>1.78</v>
      </c>
      <c r="E111" s="37" t="s">
        <v>17</v>
      </c>
      <c r="F111" s="8">
        <v>185.87</v>
      </c>
      <c r="G111" s="32">
        <f t="shared" si="2"/>
        <v>330.8486</v>
      </c>
      <c r="H111" s="8">
        <f t="shared" si="3"/>
        <v>330.84</v>
      </c>
    </row>
    <row r="112" ht="21" customHeight="1" spans="1:8">
      <c r="A112" s="33">
        <v>42</v>
      </c>
      <c r="B112" s="33" t="s">
        <v>326</v>
      </c>
      <c r="C112" s="36">
        <v>3.88</v>
      </c>
      <c r="D112" s="36">
        <v>3.88</v>
      </c>
      <c r="E112" s="37" t="s">
        <v>13</v>
      </c>
      <c r="F112" s="8">
        <v>185.87</v>
      </c>
      <c r="G112" s="32">
        <f t="shared" si="2"/>
        <v>721.1756</v>
      </c>
      <c r="H112" s="8">
        <f t="shared" si="3"/>
        <v>721.17</v>
      </c>
    </row>
    <row r="113" ht="21" customHeight="1" spans="1:8">
      <c r="A113" s="33">
        <v>43</v>
      </c>
      <c r="B113" s="33" t="s">
        <v>329</v>
      </c>
      <c r="C113" s="36">
        <v>4.3</v>
      </c>
      <c r="D113" s="36">
        <v>4.3</v>
      </c>
      <c r="E113" s="37" t="s">
        <v>24</v>
      </c>
      <c r="F113" s="8">
        <v>185.87</v>
      </c>
      <c r="G113" s="32">
        <f t="shared" si="2"/>
        <v>799.241</v>
      </c>
      <c r="H113" s="8">
        <f t="shared" si="3"/>
        <v>799.24</v>
      </c>
    </row>
    <row r="114" ht="21" customHeight="1" spans="1:8">
      <c r="A114" s="33">
        <v>44</v>
      </c>
      <c r="B114" s="33" t="s">
        <v>332</v>
      </c>
      <c r="C114" s="36">
        <v>2.17</v>
      </c>
      <c r="D114" s="36">
        <v>2.17</v>
      </c>
      <c r="E114" s="37" t="s">
        <v>28</v>
      </c>
      <c r="F114" s="8">
        <v>185.87</v>
      </c>
      <c r="G114" s="32">
        <f t="shared" si="2"/>
        <v>403.3379</v>
      </c>
      <c r="H114" s="8">
        <f t="shared" si="3"/>
        <v>403.33</v>
      </c>
    </row>
    <row r="115" ht="21" customHeight="1" spans="1:8">
      <c r="A115" s="33">
        <v>45</v>
      </c>
      <c r="B115" s="33" t="s">
        <v>335</v>
      </c>
      <c r="C115" s="36">
        <v>6.45</v>
      </c>
      <c r="D115" s="36">
        <v>6.45</v>
      </c>
      <c r="E115" s="37" t="s">
        <v>13</v>
      </c>
      <c r="F115" s="8">
        <v>185.87</v>
      </c>
      <c r="G115" s="32">
        <f t="shared" si="2"/>
        <v>1198.8615</v>
      </c>
      <c r="H115" s="8">
        <f t="shared" si="3"/>
        <v>1198.86</v>
      </c>
    </row>
    <row r="116" ht="21" customHeight="1" spans="1:8">
      <c r="A116" s="33">
        <v>46</v>
      </c>
      <c r="B116" s="33" t="s">
        <v>338</v>
      </c>
      <c r="C116" s="36">
        <v>4.75</v>
      </c>
      <c r="D116" s="36">
        <v>4.75</v>
      </c>
      <c r="E116" s="37" t="s">
        <v>17</v>
      </c>
      <c r="F116" s="8">
        <v>185.87</v>
      </c>
      <c r="G116" s="32">
        <f t="shared" si="2"/>
        <v>882.8825</v>
      </c>
      <c r="H116" s="8">
        <f t="shared" si="3"/>
        <v>882.88</v>
      </c>
    </row>
    <row r="117" ht="21" customHeight="1" spans="1:8">
      <c r="A117" s="33">
        <v>47</v>
      </c>
      <c r="B117" s="33" t="s">
        <v>341</v>
      </c>
      <c r="C117" s="36">
        <v>0.43</v>
      </c>
      <c r="D117" s="36">
        <v>0.43</v>
      </c>
      <c r="E117" s="37" t="s">
        <v>13</v>
      </c>
      <c r="F117" s="8">
        <v>185.87</v>
      </c>
      <c r="G117" s="32">
        <f t="shared" si="2"/>
        <v>79.9241</v>
      </c>
      <c r="H117" s="8">
        <f t="shared" si="3"/>
        <v>79.92</v>
      </c>
    </row>
    <row r="118" ht="21" customHeight="1" spans="1:8">
      <c r="A118" s="33">
        <v>48</v>
      </c>
      <c r="B118" s="33" t="s">
        <v>344</v>
      </c>
      <c r="C118" s="36">
        <v>1.26</v>
      </c>
      <c r="D118" s="36">
        <v>1.26</v>
      </c>
      <c r="E118" s="37" t="s">
        <v>24</v>
      </c>
      <c r="F118" s="8">
        <v>185.87</v>
      </c>
      <c r="G118" s="32">
        <f t="shared" si="2"/>
        <v>234.1962</v>
      </c>
      <c r="H118" s="8">
        <f t="shared" si="3"/>
        <v>234.19</v>
      </c>
    </row>
    <row r="119" ht="21" customHeight="1" spans="1:8">
      <c r="A119" s="33">
        <v>49</v>
      </c>
      <c r="B119" s="33" t="s">
        <v>347</v>
      </c>
      <c r="C119" s="36">
        <v>7.74</v>
      </c>
      <c r="D119" s="36">
        <v>4.91</v>
      </c>
      <c r="E119" s="37" t="s">
        <v>28</v>
      </c>
      <c r="F119" s="8">
        <v>185.87</v>
      </c>
      <c r="G119" s="32">
        <f t="shared" si="2"/>
        <v>912.6217</v>
      </c>
      <c r="H119" s="8">
        <f t="shared" si="3"/>
        <v>912.62</v>
      </c>
    </row>
    <row r="120" ht="21" customHeight="1" spans="1:8">
      <c r="A120" s="33">
        <v>50</v>
      </c>
      <c r="B120" s="33" t="s">
        <v>350</v>
      </c>
      <c r="C120" s="36">
        <v>1.41</v>
      </c>
      <c r="D120" s="36">
        <v>1.41</v>
      </c>
      <c r="E120" s="37" t="s">
        <v>32</v>
      </c>
      <c r="F120" s="8">
        <v>185.87</v>
      </c>
      <c r="G120" s="32">
        <f t="shared" si="2"/>
        <v>262.0767</v>
      </c>
      <c r="H120" s="8">
        <f t="shared" si="3"/>
        <v>262.07</v>
      </c>
    </row>
    <row r="121" ht="21" customHeight="1" spans="1:8">
      <c r="A121" s="33">
        <v>51</v>
      </c>
      <c r="B121" s="33" t="s">
        <v>353</v>
      </c>
      <c r="C121" s="36">
        <v>5.16</v>
      </c>
      <c r="D121" s="36">
        <v>4.95</v>
      </c>
      <c r="E121" s="37" t="s">
        <v>13</v>
      </c>
      <c r="F121" s="8">
        <v>185.87</v>
      </c>
      <c r="G121" s="32">
        <f t="shared" si="2"/>
        <v>920.0565</v>
      </c>
      <c r="H121" s="8">
        <f t="shared" si="3"/>
        <v>920.05</v>
      </c>
    </row>
    <row r="122" ht="21" customHeight="1" spans="1:8">
      <c r="A122" s="33">
        <v>52</v>
      </c>
      <c r="B122" s="33" t="s">
        <v>356</v>
      </c>
      <c r="C122" s="36">
        <v>1.78</v>
      </c>
      <c r="D122" s="36">
        <v>1.78</v>
      </c>
      <c r="E122" s="37" t="s">
        <v>13</v>
      </c>
      <c r="F122" s="8">
        <v>185.87</v>
      </c>
      <c r="G122" s="32">
        <f t="shared" si="2"/>
        <v>330.8486</v>
      </c>
      <c r="H122" s="8">
        <f t="shared" si="3"/>
        <v>330.84</v>
      </c>
    </row>
    <row r="123" ht="21" customHeight="1" spans="1:8">
      <c r="A123" s="33">
        <v>53</v>
      </c>
      <c r="B123" s="33" t="s">
        <v>359</v>
      </c>
      <c r="C123" s="36">
        <v>2.76</v>
      </c>
      <c r="D123" s="36">
        <v>2.76</v>
      </c>
      <c r="E123" s="37" t="s">
        <v>17</v>
      </c>
      <c r="F123" s="8">
        <v>185.87</v>
      </c>
      <c r="G123" s="32">
        <f t="shared" si="2"/>
        <v>513.0012</v>
      </c>
      <c r="H123" s="8">
        <f t="shared" si="3"/>
        <v>513</v>
      </c>
    </row>
    <row r="124" ht="21" customHeight="1" spans="1:8">
      <c r="A124" s="33">
        <v>54</v>
      </c>
      <c r="B124" s="33" t="s">
        <v>362</v>
      </c>
      <c r="C124" s="36">
        <v>10.84</v>
      </c>
      <c r="D124" s="36">
        <v>5.56</v>
      </c>
      <c r="E124" s="37" t="s">
        <v>13</v>
      </c>
      <c r="F124" s="8">
        <v>185.87</v>
      </c>
      <c r="G124" s="32">
        <f t="shared" si="2"/>
        <v>1033.4372</v>
      </c>
      <c r="H124" s="8">
        <f t="shared" si="3"/>
        <v>1033.43</v>
      </c>
    </row>
    <row r="125" ht="21" customHeight="1" spans="1:8">
      <c r="A125" s="33">
        <v>55</v>
      </c>
      <c r="B125" s="33" t="s">
        <v>365</v>
      </c>
      <c r="C125" s="36">
        <v>1.04</v>
      </c>
      <c r="D125" s="36">
        <v>1.04</v>
      </c>
      <c r="E125" s="37" t="s">
        <v>24</v>
      </c>
      <c r="F125" s="8">
        <v>185.87</v>
      </c>
      <c r="G125" s="32">
        <f t="shared" si="2"/>
        <v>193.3048</v>
      </c>
      <c r="H125" s="8">
        <f t="shared" si="3"/>
        <v>193.3</v>
      </c>
    </row>
    <row r="126" ht="21" customHeight="1" spans="1:8">
      <c r="A126" s="33">
        <v>56</v>
      </c>
      <c r="B126" s="33" t="s">
        <v>368</v>
      </c>
      <c r="C126" s="36">
        <v>1.29</v>
      </c>
      <c r="D126" s="36">
        <v>1.29</v>
      </c>
      <c r="E126" s="37" t="s">
        <v>28</v>
      </c>
      <c r="F126" s="8">
        <v>185.87</v>
      </c>
      <c r="G126" s="32">
        <f t="shared" si="2"/>
        <v>239.7723</v>
      </c>
      <c r="H126" s="8">
        <f t="shared" si="3"/>
        <v>239.77</v>
      </c>
    </row>
    <row r="127" ht="21" customHeight="1" spans="1:8">
      <c r="A127" s="33">
        <v>57</v>
      </c>
      <c r="B127" s="33" t="s">
        <v>371</v>
      </c>
      <c r="C127" s="36">
        <v>2.42</v>
      </c>
      <c r="D127" s="36">
        <v>2.42</v>
      </c>
      <c r="E127" s="37" t="s">
        <v>13</v>
      </c>
      <c r="F127" s="8">
        <v>185.87</v>
      </c>
      <c r="G127" s="32">
        <f t="shared" si="2"/>
        <v>449.8054</v>
      </c>
      <c r="H127" s="8">
        <f t="shared" si="3"/>
        <v>449.8</v>
      </c>
    </row>
    <row r="128" ht="21" customHeight="1" spans="1:8">
      <c r="A128" s="33">
        <v>58</v>
      </c>
      <c r="B128" s="33" t="s">
        <v>374</v>
      </c>
      <c r="C128" s="36">
        <v>1.59</v>
      </c>
      <c r="D128" s="36">
        <v>1.59</v>
      </c>
      <c r="E128" s="37" t="s">
        <v>13</v>
      </c>
      <c r="F128" s="8">
        <v>185.87</v>
      </c>
      <c r="G128" s="32">
        <f t="shared" si="2"/>
        <v>295.5333</v>
      </c>
      <c r="H128" s="8">
        <f t="shared" si="3"/>
        <v>295.53</v>
      </c>
    </row>
    <row r="129" ht="21" customHeight="1" spans="1:8">
      <c r="A129" s="33">
        <v>59</v>
      </c>
      <c r="B129" s="33" t="s">
        <v>377</v>
      </c>
      <c r="C129" s="36">
        <v>2.58</v>
      </c>
      <c r="D129" s="36">
        <v>2.58</v>
      </c>
      <c r="E129" s="37" t="s">
        <v>24</v>
      </c>
      <c r="F129" s="8">
        <v>185.87</v>
      </c>
      <c r="G129" s="32">
        <f t="shared" si="2"/>
        <v>479.5446</v>
      </c>
      <c r="H129" s="8">
        <f t="shared" si="3"/>
        <v>479.54</v>
      </c>
    </row>
    <row r="130" ht="21" customHeight="1" spans="1:8">
      <c r="A130" s="33">
        <v>60</v>
      </c>
      <c r="B130" s="33" t="s">
        <v>380</v>
      </c>
      <c r="C130" s="36">
        <v>6.12</v>
      </c>
      <c r="D130" s="36">
        <v>6.12</v>
      </c>
      <c r="E130" s="37" t="s">
        <v>13</v>
      </c>
      <c r="F130" s="8">
        <v>185.87</v>
      </c>
      <c r="G130" s="32">
        <f t="shared" si="2"/>
        <v>1137.5244</v>
      </c>
      <c r="H130" s="8">
        <f t="shared" si="3"/>
        <v>1137.52</v>
      </c>
    </row>
    <row r="131" ht="21" customHeight="1" spans="1:8">
      <c r="A131" s="33">
        <v>61</v>
      </c>
      <c r="B131" s="33" t="s">
        <v>383</v>
      </c>
      <c r="C131" s="36">
        <v>2.56</v>
      </c>
      <c r="D131" s="36">
        <v>2.56</v>
      </c>
      <c r="E131" s="37" t="s">
        <v>17</v>
      </c>
      <c r="F131" s="8">
        <v>185.87</v>
      </c>
      <c r="G131" s="32">
        <f t="shared" si="2"/>
        <v>475.8272</v>
      </c>
      <c r="H131" s="8">
        <f t="shared" si="3"/>
        <v>475.82</v>
      </c>
    </row>
    <row r="132" ht="21" customHeight="1" spans="1:8">
      <c r="A132" s="33">
        <v>62</v>
      </c>
      <c r="B132" s="33" t="s">
        <v>386</v>
      </c>
      <c r="C132" s="36">
        <v>1.28</v>
      </c>
      <c r="D132" s="36">
        <v>1.28</v>
      </c>
      <c r="E132" s="37" t="s">
        <v>13</v>
      </c>
      <c r="F132" s="8">
        <v>185.87</v>
      </c>
      <c r="G132" s="32">
        <f t="shared" si="2"/>
        <v>237.9136</v>
      </c>
      <c r="H132" s="8">
        <f t="shared" si="3"/>
        <v>237.91</v>
      </c>
    </row>
    <row r="133" ht="21" customHeight="1" spans="1:8">
      <c r="A133" s="33">
        <v>63</v>
      </c>
      <c r="B133" s="33" t="s">
        <v>389</v>
      </c>
      <c r="C133" s="36">
        <v>1.21</v>
      </c>
      <c r="D133" s="36">
        <v>1.21</v>
      </c>
      <c r="E133" s="37" t="s">
        <v>24</v>
      </c>
      <c r="F133" s="8">
        <v>185.87</v>
      </c>
      <c r="G133" s="32">
        <f t="shared" si="2"/>
        <v>224.9027</v>
      </c>
      <c r="H133" s="8">
        <f t="shared" si="3"/>
        <v>224.9</v>
      </c>
    </row>
    <row r="134" ht="21" customHeight="1" spans="1:8">
      <c r="A134" s="33">
        <v>64</v>
      </c>
      <c r="B134" s="33" t="s">
        <v>392</v>
      </c>
      <c r="C134" s="36">
        <v>0.81</v>
      </c>
      <c r="D134" s="36">
        <v>0.81</v>
      </c>
      <c r="E134" s="37" t="s">
        <v>28</v>
      </c>
      <c r="F134" s="8">
        <v>185.87</v>
      </c>
      <c r="G134" s="32">
        <f t="shared" si="2"/>
        <v>150.5547</v>
      </c>
      <c r="H134" s="8">
        <f t="shared" si="3"/>
        <v>150.55</v>
      </c>
    </row>
    <row r="135" ht="21" customHeight="1" spans="1:8">
      <c r="A135" s="33">
        <v>65</v>
      </c>
      <c r="B135" s="33" t="s">
        <v>395</v>
      </c>
      <c r="C135" s="36">
        <v>1.17</v>
      </c>
      <c r="D135" s="36">
        <v>1.17</v>
      </c>
      <c r="E135" s="37" t="s">
        <v>13</v>
      </c>
      <c r="F135" s="8">
        <v>185.87</v>
      </c>
      <c r="G135" s="32">
        <f t="shared" si="2"/>
        <v>217.4679</v>
      </c>
      <c r="H135" s="8">
        <f t="shared" si="3"/>
        <v>217.46</v>
      </c>
    </row>
    <row r="136" ht="21" customHeight="1" spans="1:8">
      <c r="A136" s="33">
        <v>66</v>
      </c>
      <c r="B136" s="33" t="s">
        <v>398</v>
      </c>
      <c r="C136" s="36">
        <v>5.04</v>
      </c>
      <c r="D136" s="36">
        <v>5.04</v>
      </c>
      <c r="E136" s="37" t="s">
        <v>17</v>
      </c>
      <c r="F136" s="8">
        <v>185.87</v>
      </c>
      <c r="G136" s="32">
        <f t="shared" ref="G136:G145" si="4">F136*D136</f>
        <v>936.7848</v>
      </c>
      <c r="H136" s="8">
        <f t="shared" ref="H136:H145" si="5">INT(F136*D136*100)/100</f>
        <v>936.78</v>
      </c>
    </row>
    <row r="137" ht="21" customHeight="1" spans="1:8">
      <c r="A137" s="33">
        <v>67</v>
      </c>
      <c r="B137" s="33" t="s">
        <v>401</v>
      </c>
      <c r="C137" s="36">
        <v>9.33</v>
      </c>
      <c r="D137" s="36">
        <v>9.33</v>
      </c>
      <c r="E137" s="37" t="s">
        <v>13</v>
      </c>
      <c r="F137" s="8">
        <v>185.87</v>
      </c>
      <c r="G137" s="32">
        <f t="shared" si="4"/>
        <v>1734.1671</v>
      </c>
      <c r="H137" s="8">
        <f t="shared" si="5"/>
        <v>1734.16</v>
      </c>
    </row>
    <row r="138" ht="21" customHeight="1" spans="1:8">
      <c r="A138" s="33">
        <v>68</v>
      </c>
      <c r="B138" s="33" t="s">
        <v>404</v>
      </c>
      <c r="C138" s="36">
        <v>5.01</v>
      </c>
      <c r="D138" s="36">
        <v>0.88</v>
      </c>
      <c r="E138" s="37" t="s">
        <v>13</v>
      </c>
      <c r="F138" s="8">
        <v>185.87</v>
      </c>
      <c r="G138" s="32">
        <f t="shared" si="4"/>
        <v>163.5656</v>
      </c>
      <c r="H138" s="8">
        <f t="shared" si="5"/>
        <v>163.56</v>
      </c>
    </row>
    <row r="139" ht="21" customHeight="1" spans="1:8">
      <c r="A139" s="33">
        <v>69</v>
      </c>
      <c r="B139" s="33" t="s">
        <v>407</v>
      </c>
      <c r="C139" s="36">
        <v>0.5</v>
      </c>
      <c r="D139" s="36">
        <v>0.5</v>
      </c>
      <c r="E139" s="37" t="s">
        <v>13</v>
      </c>
      <c r="F139" s="8">
        <v>185.87</v>
      </c>
      <c r="G139" s="32">
        <f t="shared" si="4"/>
        <v>92.935</v>
      </c>
      <c r="H139" s="8">
        <f t="shared" si="5"/>
        <v>92.93</v>
      </c>
    </row>
    <row r="140" ht="21" customHeight="1" spans="1:8">
      <c r="A140" s="33">
        <v>70</v>
      </c>
      <c r="B140" s="33" t="s">
        <v>410</v>
      </c>
      <c r="C140" s="36">
        <v>1.03</v>
      </c>
      <c r="D140" s="36">
        <v>1.03</v>
      </c>
      <c r="E140" s="37" t="s">
        <v>13</v>
      </c>
      <c r="F140" s="8">
        <v>185.87</v>
      </c>
      <c r="G140" s="32">
        <f t="shared" si="4"/>
        <v>191.4461</v>
      </c>
      <c r="H140" s="8">
        <f t="shared" si="5"/>
        <v>191.44</v>
      </c>
    </row>
    <row r="141" ht="21" customHeight="1" spans="1:8">
      <c r="A141" s="33">
        <v>71</v>
      </c>
      <c r="B141" s="33" t="s">
        <v>413</v>
      </c>
      <c r="C141" s="36">
        <v>2.49</v>
      </c>
      <c r="D141" s="36">
        <v>2.49</v>
      </c>
      <c r="E141" s="37" t="s">
        <v>24</v>
      </c>
      <c r="F141" s="8">
        <v>185.87</v>
      </c>
      <c r="G141" s="32">
        <f t="shared" si="4"/>
        <v>462.8163</v>
      </c>
      <c r="H141" s="8">
        <f t="shared" si="5"/>
        <v>462.81</v>
      </c>
    </row>
    <row r="142" ht="21" customHeight="1" spans="1:8">
      <c r="A142" s="33">
        <v>72</v>
      </c>
      <c r="B142" s="33" t="s">
        <v>416</v>
      </c>
      <c r="C142" s="36">
        <v>1.95</v>
      </c>
      <c r="D142" s="36">
        <v>1.76</v>
      </c>
      <c r="E142" s="37" t="s">
        <v>28</v>
      </c>
      <c r="F142" s="8">
        <v>185.87</v>
      </c>
      <c r="G142" s="32">
        <f t="shared" si="4"/>
        <v>327.1312</v>
      </c>
      <c r="H142" s="8">
        <f t="shared" si="5"/>
        <v>327.13</v>
      </c>
    </row>
    <row r="143" ht="21" customHeight="1" spans="1:8">
      <c r="A143" s="33">
        <v>73</v>
      </c>
      <c r="B143" s="33" t="s">
        <v>419</v>
      </c>
      <c r="C143" s="36">
        <v>4.73</v>
      </c>
      <c r="D143" s="36">
        <v>4.73</v>
      </c>
      <c r="E143" s="37" t="s">
        <v>24</v>
      </c>
      <c r="F143" s="8">
        <v>185.87</v>
      </c>
      <c r="G143" s="32">
        <f t="shared" si="4"/>
        <v>879.1651</v>
      </c>
      <c r="H143" s="8">
        <f t="shared" si="5"/>
        <v>879.16</v>
      </c>
    </row>
    <row r="144" ht="21" customHeight="1" spans="1:8">
      <c r="A144" s="33">
        <v>74</v>
      </c>
      <c r="B144" s="33" t="s">
        <v>422</v>
      </c>
      <c r="C144" s="36">
        <v>0.7</v>
      </c>
      <c r="D144" s="36">
        <v>0.7</v>
      </c>
      <c r="E144" s="37" t="s">
        <v>17</v>
      </c>
      <c r="F144" s="8">
        <v>185.87</v>
      </c>
      <c r="G144" s="32">
        <f t="shared" si="4"/>
        <v>130.109</v>
      </c>
      <c r="H144" s="8">
        <f t="shared" si="5"/>
        <v>130.1</v>
      </c>
    </row>
    <row r="145" ht="21" customHeight="1" spans="1:8">
      <c r="A145" s="48" t="s">
        <v>201</v>
      </c>
      <c r="B145" s="49"/>
      <c r="C145" s="46">
        <f>SUM(C71:C144)</f>
        <v>320.89</v>
      </c>
      <c r="D145" s="46">
        <f>SUM(D71:D144)</f>
        <v>270.2</v>
      </c>
      <c r="E145" s="50"/>
      <c r="F145" s="8">
        <v>185.87</v>
      </c>
      <c r="G145" s="32">
        <f t="shared" si="4"/>
        <v>50222.074</v>
      </c>
      <c r="H145" s="8">
        <f t="shared" si="5"/>
        <v>50222.07</v>
      </c>
    </row>
    <row r="146" ht="21" customHeight="1"/>
    <row r="147" ht="30" customHeight="1" spans="1:8">
      <c r="A147" s="6" t="s">
        <v>941</v>
      </c>
      <c r="B147" s="6"/>
      <c r="C147" s="6"/>
      <c r="D147" s="6"/>
      <c r="E147" s="6"/>
      <c r="F147" s="6"/>
      <c r="G147" s="31"/>
      <c r="H147" s="6"/>
    </row>
    <row r="148" customHeight="1" spans="1:3">
      <c r="A148" s="7" t="s">
        <v>1</v>
      </c>
      <c r="B148" s="7"/>
      <c r="C148" s="2" t="s">
        <v>425</v>
      </c>
    </row>
    <row r="149" ht="45" customHeight="1" spans="1:8">
      <c r="A149" s="8" t="s">
        <v>3</v>
      </c>
      <c r="B149" s="8" t="s">
        <v>4</v>
      </c>
      <c r="C149" s="11" t="s">
        <v>7</v>
      </c>
      <c r="D149" s="11" t="s">
        <v>8</v>
      </c>
      <c r="E149" s="12" t="s">
        <v>9</v>
      </c>
      <c r="F149" s="13" t="s">
        <v>942</v>
      </c>
      <c r="G149" s="13" t="s">
        <v>943</v>
      </c>
      <c r="H149" s="13" t="s">
        <v>944</v>
      </c>
    </row>
    <row r="150" ht="21" customHeight="1" spans="1:8">
      <c r="A150" s="40">
        <v>1</v>
      </c>
      <c r="B150" s="40" t="s">
        <v>426</v>
      </c>
      <c r="C150" s="42">
        <v>3.02</v>
      </c>
      <c r="D150" s="42">
        <v>2.13</v>
      </c>
      <c r="E150" s="18" t="s">
        <v>13</v>
      </c>
      <c r="F150" s="8">
        <v>185.87</v>
      </c>
      <c r="G150" s="32">
        <f>F150*D150</f>
        <v>395.9031</v>
      </c>
      <c r="H150" s="8">
        <f>INT(F150*D150*100)/100</f>
        <v>395.9</v>
      </c>
    </row>
    <row r="151" ht="21" customHeight="1" spans="1:8">
      <c r="A151" s="40">
        <v>2</v>
      </c>
      <c r="B151" s="40" t="s">
        <v>429</v>
      </c>
      <c r="C151" s="42">
        <v>1.84</v>
      </c>
      <c r="D151" s="42">
        <v>1.36</v>
      </c>
      <c r="E151" s="18" t="s">
        <v>17</v>
      </c>
      <c r="F151" s="8">
        <v>185.87</v>
      </c>
      <c r="G151" s="32">
        <f t="shared" ref="G151:G214" si="6">F151*D151</f>
        <v>252.7832</v>
      </c>
      <c r="H151" s="8">
        <f t="shared" ref="H151:H214" si="7">INT(F151*D151*100)/100</f>
        <v>252.78</v>
      </c>
    </row>
    <row r="152" ht="21" customHeight="1" spans="1:8">
      <c r="A152" s="40">
        <v>3</v>
      </c>
      <c r="B152" s="40" t="s">
        <v>432</v>
      </c>
      <c r="C152" s="42">
        <v>5.18</v>
      </c>
      <c r="D152" s="42">
        <v>4.09</v>
      </c>
      <c r="E152" s="18" t="s">
        <v>13</v>
      </c>
      <c r="F152" s="8">
        <v>185.87</v>
      </c>
      <c r="G152" s="32">
        <f t="shared" si="6"/>
        <v>760.2083</v>
      </c>
      <c r="H152" s="8">
        <f t="shared" si="7"/>
        <v>760.2</v>
      </c>
    </row>
    <row r="153" ht="21" customHeight="1" spans="1:8">
      <c r="A153" s="40">
        <v>4</v>
      </c>
      <c r="B153" s="40" t="s">
        <v>435</v>
      </c>
      <c r="C153" s="42">
        <v>4.12</v>
      </c>
      <c r="D153" s="42">
        <v>1.88</v>
      </c>
      <c r="E153" s="18" t="s">
        <v>24</v>
      </c>
      <c r="F153" s="8">
        <v>185.87</v>
      </c>
      <c r="G153" s="32">
        <f t="shared" si="6"/>
        <v>349.4356</v>
      </c>
      <c r="H153" s="8">
        <f t="shared" si="7"/>
        <v>349.43</v>
      </c>
    </row>
    <row r="154" ht="21" customHeight="1" spans="1:8">
      <c r="A154" s="40">
        <v>5</v>
      </c>
      <c r="B154" s="40" t="s">
        <v>438</v>
      </c>
      <c r="C154" s="42">
        <v>2.24</v>
      </c>
      <c r="D154" s="42">
        <v>2.24</v>
      </c>
      <c r="E154" s="18" t="s">
        <v>28</v>
      </c>
      <c r="F154" s="8">
        <v>185.87</v>
      </c>
      <c r="G154" s="32">
        <f t="shared" si="6"/>
        <v>416.3488</v>
      </c>
      <c r="H154" s="8">
        <f t="shared" si="7"/>
        <v>416.34</v>
      </c>
    </row>
    <row r="155" ht="21" customHeight="1" spans="1:8">
      <c r="A155" s="40">
        <v>6</v>
      </c>
      <c r="B155" s="40" t="s">
        <v>441</v>
      </c>
      <c r="C155" s="42">
        <v>1.93</v>
      </c>
      <c r="D155" s="42">
        <v>1.93</v>
      </c>
      <c r="E155" s="18" t="s">
        <v>32</v>
      </c>
      <c r="F155" s="8">
        <v>185.87</v>
      </c>
      <c r="G155" s="32">
        <f t="shared" si="6"/>
        <v>358.7291</v>
      </c>
      <c r="H155" s="8">
        <f t="shared" si="7"/>
        <v>358.72</v>
      </c>
    </row>
    <row r="156" ht="21" customHeight="1" spans="1:8">
      <c r="A156" s="40">
        <v>7</v>
      </c>
      <c r="B156" s="40" t="s">
        <v>444</v>
      </c>
      <c r="C156" s="42">
        <v>2.43</v>
      </c>
      <c r="D156" s="42">
        <v>1.79</v>
      </c>
      <c r="E156" s="18" t="s">
        <v>13</v>
      </c>
      <c r="F156" s="8">
        <v>185.87</v>
      </c>
      <c r="G156" s="32">
        <f t="shared" si="6"/>
        <v>332.7073</v>
      </c>
      <c r="H156" s="8">
        <f t="shared" si="7"/>
        <v>332.7</v>
      </c>
    </row>
    <row r="157" ht="21" customHeight="1" spans="1:8">
      <c r="A157" s="40">
        <v>8</v>
      </c>
      <c r="B157" s="40" t="s">
        <v>447</v>
      </c>
      <c r="C157" s="42">
        <v>3.38</v>
      </c>
      <c r="D157" s="42">
        <v>1.81</v>
      </c>
      <c r="E157" s="18" t="s">
        <v>13</v>
      </c>
      <c r="F157" s="8">
        <v>185.87</v>
      </c>
      <c r="G157" s="32">
        <f t="shared" si="6"/>
        <v>336.4247</v>
      </c>
      <c r="H157" s="8">
        <f t="shared" si="7"/>
        <v>336.42</v>
      </c>
    </row>
    <row r="158" ht="21" customHeight="1" spans="1:8">
      <c r="A158" s="40">
        <v>9</v>
      </c>
      <c r="B158" s="40" t="s">
        <v>450</v>
      </c>
      <c r="C158" s="42">
        <v>2.15</v>
      </c>
      <c r="D158" s="42">
        <v>2.15</v>
      </c>
      <c r="E158" s="18" t="s">
        <v>17</v>
      </c>
      <c r="F158" s="8">
        <v>185.87</v>
      </c>
      <c r="G158" s="32">
        <f t="shared" si="6"/>
        <v>399.6205</v>
      </c>
      <c r="H158" s="8">
        <f t="shared" si="7"/>
        <v>399.62</v>
      </c>
    </row>
    <row r="159" ht="21" customHeight="1" spans="1:8">
      <c r="A159" s="40">
        <v>10</v>
      </c>
      <c r="B159" s="40" t="s">
        <v>453</v>
      </c>
      <c r="C159" s="42">
        <v>1.01</v>
      </c>
      <c r="D159" s="42">
        <v>1.01</v>
      </c>
      <c r="E159" s="18" t="s">
        <v>13</v>
      </c>
      <c r="F159" s="8">
        <v>185.87</v>
      </c>
      <c r="G159" s="32">
        <f t="shared" si="6"/>
        <v>187.7287</v>
      </c>
      <c r="H159" s="8">
        <f t="shared" si="7"/>
        <v>187.72</v>
      </c>
    </row>
    <row r="160" ht="21" customHeight="1" spans="1:8">
      <c r="A160" s="40">
        <v>11</v>
      </c>
      <c r="B160" s="40" t="s">
        <v>456</v>
      </c>
      <c r="C160" s="42">
        <v>1.11</v>
      </c>
      <c r="D160" s="42">
        <v>0.42</v>
      </c>
      <c r="E160" s="18" t="s">
        <v>24</v>
      </c>
      <c r="F160" s="8">
        <v>185.87</v>
      </c>
      <c r="G160" s="32">
        <f t="shared" si="6"/>
        <v>78.0654</v>
      </c>
      <c r="H160" s="8">
        <f t="shared" si="7"/>
        <v>78.06</v>
      </c>
    </row>
    <row r="161" ht="21" customHeight="1" spans="1:8">
      <c r="A161" s="40">
        <v>12</v>
      </c>
      <c r="B161" s="40" t="s">
        <v>459</v>
      </c>
      <c r="C161" s="42">
        <v>2.2</v>
      </c>
      <c r="D161" s="42">
        <v>1.6</v>
      </c>
      <c r="E161" s="18" t="s">
        <v>28</v>
      </c>
      <c r="F161" s="8">
        <v>185.87</v>
      </c>
      <c r="G161" s="32">
        <f t="shared" si="6"/>
        <v>297.392</v>
      </c>
      <c r="H161" s="8">
        <f t="shared" si="7"/>
        <v>297.39</v>
      </c>
    </row>
    <row r="162" ht="21" customHeight="1" spans="1:8">
      <c r="A162" s="40">
        <v>13</v>
      </c>
      <c r="B162" s="40" t="s">
        <v>462</v>
      </c>
      <c r="C162" s="42">
        <v>2.07</v>
      </c>
      <c r="D162" s="42">
        <v>2.07</v>
      </c>
      <c r="E162" s="18" t="s">
        <v>32</v>
      </c>
      <c r="F162" s="8">
        <v>185.87</v>
      </c>
      <c r="G162" s="32">
        <f t="shared" si="6"/>
        <v>384.7509</v>
      </c>
      <c r="H162" s="8">
        <f t="shared" si="7"/>
        <v>384.75</v>
      </c>
    </row>
    <row r="163" ht="21" customHeight="1" spans="1:8">
      <c r="A163" s="40">
        <v>14</v>
      </c>
      <c r="B163" s="40" t="s">
        <v>465</v>
      </c>
      <c r="C163" s="42">
        <v>1.4</v>
      </c>
      <c r="D163" s="42">
        <v>1.4</v>
      </c>
      <c r="E163" s="18" t="s">
        <v>13</v>
      </c>
      <c r="F163" s="8">
        <v>185.87</v>
      </c>
      <c r="G163" s="32">
        <f t="shared" si="6"/>
        <v>260.218</v>
      </c>
      <c r="H163" s="8">
        <f t="shared" si="7"/>
        <v>260.21</v>
      </c>
    </row>
    <row r="164" ht="21" customHeight="1" spans="1:8">
      <c r="A164" s="40">
        <v>15</v>
      </c>
      <c r="B164" s="40" t="s">
        <v>468</v>
      </c>
      <c r="C164" s="42">
        <v>1.66</v>
      </c>
      <c r="D164" s="42">
        <v>1.11</v>
      </c>
      <c r="E164" s="18" t="s">
        <v>13</v>
      </c>
      <c r="F164" s="8">
        <v>185.87</v>
      </c>
      <c r="G164" s="32">
        <f t="shared" si="6"/>
        <v>206.3157</v>
      </c>
      <c r="H164" s="8">
        <f t="shared" si="7"/>
        <v>206.31</v>
      </c>
    </row>
    <row r="165" ht="21" customHeight="1" spans="1:8">
      <c r="A165" s="40">
        <v>16</v>
      </c>
      <c r="B165" s="40" t="s">
        <v>471</v>
      </c>
      <c r="C165" s="42">
        <v>11.43</v>
      </c>
      <c r="D165" s="42">
        <v>7.56</v>
      </c>
      <c r="E165" s="18" t="s">
        <v>17</v>
      </c>
      <c r="F165" s="8">
        <v>185.87</v>
      </c>
      <c r="G165" s="32">
        <f t="shared" si="6"/>
        <v>1405.1772</v>
      </c>
      <c r="H165" s="8">
        <f t="shared" si="7"/>
        <v>1405.17</v>
      </c>
    </row>
    <row r="166" ht="21" customHeight="1" spans="1:8">
      <c r="A166" s="40">
        <v>17</v>
      </c>
      <c r="B166" s="40" t="s">
        <v>474</v>
      </c>
      <c r="C166" s="42">
        <v>7.72</v>
      </c>
      <c r="D166" s="42">
        <v>5.93</v>
      </c>
      <c r="E166" s="18" t="s">
        <v>13</v>
      </c>
      <c r="F166" s="8">
        <v>185.87</v>
      </c>
      <c r="G166" s="32">
        <f t="shared" si="6"/>
        <v>1102.2091</v>
      </c>
      <c r="H166" s="8">
        <f t="shared" si="7"/>
        <v>1102.2</v>
      </c>
    </row>
    <row r="167" ht="21" customHeight="1" spans="1:8">
      <c r="A167" s="40">
        <v>18</v>
      </c>
      <c r="B167" s="40" t="s">
        <v>477</v>
      </c>
      <c r="C167" s="42">
        <v>4.2</v>
      </c>
      <c r="D167" s="42">
        <v>2.57</v>
      </c>
      <c r="E167" s="18" t="s">
        <v>24</v>
      </c>
      <c r="F167" s="8">
        <v>185.87</v>
      </c>
      <c r="G167" s="32">
        <f t="shared" si="6"/>
        <v>477.6859</v>
      </c>
      <c r="H167" s="8">
        <f t="shared" si="7"/>
        <v>477.68</v>
      </c>
    </row>
    <row r="168" ht="21" customHeight="1" spans="1:8">
      <c r="A168" s="40">
        <v>19</v>
      </c>
      <c r="B168" s="40" t="s">
        <v>480</v>
      </c>
      <c r="C168" s="42">
        <v>14.22</v>
      </c>
      <c r="D168" s="42">
        <v>11.27</v>
      </c>
      <c r="E168" s="18" t="s">
        <v>13</v>
      </c>
      <c r="F168" s="8">
        <v>185.87</v>
      </c>
      <c r="G168" s="32">
        <f t="shared" si="6"/>
        <v>2094.7549</v>
      </c>
      <c r="H168" s="8">
        <f t="shared" si="7"/>
        <v>2094.75</v>
      </c>
    </row>
    <row r="169" ht="21" customHeight="1" spans="1:8">
      <c r="A169" s="40">
        <v>20</v>
      </c>
      <c r="B169" s="40" t="s">
        <v>483</v>
      </c>
      <c r="C169" s="42">
        <v>8.9</v>
      </c>
      <c r="D169" s="42">
        <v>6.32</v>
      </c>
      <c r="E169" s="18" t="s">
        <v>17</v>
      </c>
      <c r="F169" s="8">
        <v>185.87</v>
      </c>
      <c r="G169" s="32">
        <f t="shared" si="6"/>
        <v>1174.6984</v>
      </c>
      <c r="H169" s="8">
        <f t="shared" si="7"/>
        <v>1174.69</v>
      </c>
    </row>
    <row r="170" ht="21" customHeight="1" spans="1:8">
      <c r="A170" s="40">
        <v>21</v>
      </c>
      <c r="B170" s="40" t="s">
        <v>486</v>
      </c>
      <c r="C170" s="42">
        <v>6.19</v>
      </c>
      <c r="D170" s="42">
        <v>3.08</v>
      </c>
      <c r="E170" s="18" t="s">
        <v>13</v>
      </c>
      <c r="F170" s="8">
        <v>185.87</v>
      </c>
      <c r="G170" s="32">
        <f t="shared" si="6"/>
        <v>572.4796</v>
      </c>
      <c r="H170" s="8">
        <f t="shared" si="7"/>
        <v>572.47</v>
      </c>
    </row>
    <row r="171" ht="21" customHeight="1" spans="1:8">
      <c r="A171" s="40">
        <v>22</v>
      </c>
      <c r="B171" s="40" t="s">
        <v>489</v>
      </c>
      <c r="C171" s="42">
        <v>3.92</v>
      </c>
      <c r="D171" s="42">
        <v>3.92</v>
      </c>
      <c r="E171" s="18" t="s">
        <v>28</v>
      </c>
      <c r="F171" s="8">
        <v>185.87</v>
      </c>
      <c r="G171" s="32">
        <f t="shared" si="6"/>
        <v>728.6104</v>
      </c>
      <c r="H171" s="8">
        <f t="shared" si="7"/>
        <v>728.61</v>
      </c>
    </row>
    <row r="172" ht="21" customHeight="1" spans="1:8">
      <c r="A172" s="40">
        <v>23</v>
      </c>
      <c r="B172" s="40" t="s">
        <v>492</v>
      </c>
      <c r="C172" s="42">
        <v>7.15</v>
      </c>
      <c r="D172" s="42">
        <v>4.62</v>
      </c>
      <c r="E172" s="18" t="s">
        <v>13</v>
      </c>
      <c r="F172" s="8">
        <v>185.87</v>
      </c>
      <c r="G172" s="32">
        <f t="shared" si="6"/>
        <v>858.7194</v>
      </c>
      <c r="H172" s="8">
        <f t="shared" si="7"/>
        <v>858.71</v>
      </c>
    </row>
    <row r="173" ht="21" customHeight="1" spans="1:8">
      <c r="A173" s="40">
        <v>24</v>
      </c>
      <c r="B173" s="40" t="s">
        <v>495</v>
      </c>
      <c r="C173" s="42">
        <v>3.78</v>
      </c>
      <c r="D173" s="42">
        <v>2.37</v>
      </c>
      <c r="E173" s="18" t="s">
        <v>17</v>
      </c>
      <c r="F173" s="8">
        <v>185.87</v>
      </c>
      <c r="G173" s="32">
        <f t="shared" si="6"/>
        <v>440.5119</v>
      </c>
      <c r="H173" s="8">
        <f t="shared" si="7"/>
        <v>440.51</v>
      </c>
    </row>
    <row r="174" ht="21" customHeight="1" spans="1:8">
      <c r="A174" s="40">
        <v>25</v>
      </c>
      <c r="B174" s="40" t="s">
        <v>498</v>
      </c>
      <c r="C174" s="42">
        <v>1.84</v>
      </c>
      <c r="D174" s="42">
        <v>1.84</v>
      </c>
      <c r="E174" s="18" t="s">
        <v>13</v>
      </c>
      <c r="F174" s="8">
        <v>185.87</v>
      </c>
      <c r="G174" s="32">
        <f t="shared" si="6"/>
        <v>342.0008</v>
      </c>
      <c r="H174" s="8">
        <f t="shared" si="7"/>
        <v>342</v>
      </c>
    </row>
    <row r="175" ht="21" customHeight="1" spans="1:8">
      <c r="A175" s="40">
        <v>26</v>
      </c>
      <c r="B175" s="40" t="s">
        <v>501</v>
      </c>
      <c r="C175" s="42">
        <v>4</v>
      </c>
      <c r="D175" s="42">
        <v>4</v>
      </c>
      <c r="E175" s="18" t="s">
        <v>24</v>
      </c>
      <c r="F175" s="8">
        <v>185.87</v>
      </c>
      <c r="G175" s="32">
        <f t="shared" si="6"/>
        <v>743.48</v>
      </c>
      <c r="H175" s="8">
        <f t="shared" si="7"/>
        <v>743.48</v>
      </c>
    </row>
    <row r="176" ht="21" customHeight="1" spans="1:8">
      <c r="A176" s="40">
        <v>27</v>
      </c>
      <c r="B176" s="40" t="s">
        <v>504</v>
      </c>
      <c r="C176" s="42">
        <v>2.68</v>
      </c>
      <c r="D176" s="42">
        <v>1.27</v>
      </c>
      <c r="E176" s="18" t="s">
        <v>28</v>
      </c>
      <c r="F176" s="8">
        <v>185.87</v>
      </c>
      <c r="G176" s="32">
        <f t="shared" si="6"/>
        <v>236.0549</v>
      </c>
      <c r="H176" s="8">
        <f t="shared" si="7"/>
        <v>236.05</v>
      </c>
    </row>
    <row r="177" ht="21" customHeight="1" spans="1:8">
      <c r="A177" s="40">
        <v>28</v>
      </c>
      <c r="B177" s="40" t="s">
        <v>507</v>
      </c>
      <c r="C177" s="42">
        <v>2.02</v>
      </c>
      <c r="D177" s="42">
        <v>2.02</v>
      </c>
      <c r="E177" s="18" t="s">
        <v>32</v>
      </c>
      <c r="F177" s="8">
        <v>185.87</v>
      </c>
      <c r="G177" s="32">
        <f t="shared" si="6"/>
        <v>375.4574</v>
      </c>
      <c r="H177" s="8">
        <f t="shared" si="7"/>
        <v>375.45</v>
      </c>
    </row>
    <row r="178" ht="21" customHeight="1" spans="1:8">
      <c r="A178" s="40">
        <v>29</v>
      </c>
      <c r="B178" s="40" t="s">
        <v>510</v>
      </c>
      <c r="C178" s="42">
        <v>5.27</v>
      </c>
      <c r="D178" s="42">
        <v>4.58</v>
      </c>
      <c r="E178" s="18" t="s">
        <v>13</v>
      </c>
      <c r="F178" s="8">
        <v>185.87</v>
      </c>
      <c r="G178" s="32">
        <f t="shared" si="6"/>
        <v>851.2846</v>
      </c>
      <c r="H178" s="8">
        <f t="shared" si="7"/>
        <v>851.28</v>
      </c>
    </row>
    <row r="179" ht="21" customHeight="1" spans="1:8">
      <c r="A179" s="40">
        <v>30</v>
      </c>
      <c r="B179" s="40" t="s">
        <v>513</v>
      </c>
      <c r="C179" s="42">
        <v>1.66</v>
      </c>
      <c r="D179" s="42">
        <v>1.66</v>
      </c>
      <c r="E179" s="18" t="s">
        <v>13</v>
      </c>
      <c r="F179" s="8">
        <v>185.87</v>
      </c>
      <c r="G179" s="32">
        <f t="shared" si="6"/>
        <v>308.5442</v>
      </c>
      <c r="H179" s="8">
        <f t="shared" si="7"/>
        <v>308.54</v>
      </c>
    </row>
    <row r="180" ht="21" customHeight="1" spans="1:8">
      <c r="A180" s="40">
        <v>31</v>
      </c>
      <c r="B180" s="40" t="s">
        <v>516</v>
      </c>
      <c r="C180" s="42">
        <v>2.99</v>
      </c>
      <c r="D180" s="42">
        <v>2.76</v>
      </c>
      <c r="E180" s="18" t="s">
        <v>17</v>
      </c>
      <c r="F180" s="8">
        <v>185.87</v>
      </c>
      <c r="G180" s="32">
        <f t="shared" si="6"/>
        <v>513.0012</v>
      </c>
      <c r="H180" s="8">
        <f t="shared" si="7"/>
        <v>513</v>
      </c>
    </row>
    <row r="181" ht="21" customHeight="1" spans="1:8">
      <c r="A181" s="40">
        <v>32</v>
      </c>
      <c r="B181" s="40" t="s">
        <v>519</v>
      </c>
      <c r="C181" s="42">
        <v>2.41</v>
      </c>
      <c r="D181" s="42">
        <v>2.41</v>
      </c>
      <c r="E181" s="18" t="s">
        <v>13</v>
      </c>
      <c r="F181" s="8">
        <v>185.87</v>
      </c>
      <c r="G181" s="32">
        <f t="shared" si="6"/>
        <v>447.9467</v>
      </c>
      <c r="H181" s="8">
        <f t="shared" si="7"/>
        <v>447.94</v>
      </c>
    </row>
    <row r="182" ht="21" customHeight="1" spans="1:8">
      <c r="A182" s="40">
        <v>33</v>
      </c>
      <c r="B182" s="40" t="s">
        <v>522</v>
      </c>
      <c r="C182" s="42">
        <v>6.21</v>
      </c>
      <c r="D182" s="42">
        <v>5.21</v>
      </c>
      <c r="E182" s="18" t="s">
        <v>24</v>
      </c>
      <c r="F182" s="8">
        <v>185.87</v>
      </c>
      <c r="G182" s="32">
        <f t="shared" si="6"/>
        <v>968.3827</v>
      </c>
      <c r="H182" s="8">
        <f t="shared" si="7"/>
        <v>968.38</v>
      </c>
    </row>
    <row r="183" ht="21" customHeight="1" spans="1:8">
      <c r="A183" s="40">
        <v>34</v>
      </c>
      <c r="B183" s="40" t="s">
        <v>525</v>
      </c>
      <c r="C183" s="42">
        <v>9.15</v>
      </c>
      <c r="D183" s="42">
        <v>5.59</v>
      </c>
      <c r="E183" s="18" t="s">
        <v>28</v>
      </c>
      <c r="F183" s="8">
        <v>185.87</v>
      </c>
      <c r="G183" s="32">
        <f t="shared" si="6"/>
        <v>1039.0133</v>
      </c>
      <c r="H183" s="8">
        <f t="shared" si="7"/>
        <v>1039.01</v>
      </c>
    </row>
    <row r="184" ht="21" customHeight="1" spans="1:8">
      <c r="A184" s="40">
        <v>35</v>
      </c>
      <c r="B184" s="40" t="s">
        <v>528</v>
      </c>
      <c r="C184" s="42">
        <v>2.22</v>
      </c>
      <c r="D184" s="42">
        <v>1.11</v>
      </c>
      <c r="E184" s="18" t="s">
        <v>32</v>
      </c>
      <c r="F184" s="8">
        <v>185.87</v>
      </c>
      <c r="G184" s="32">
        <f t="shared" si="6"/>
        <v>206.3157</v>
      </c>
      <c r="H184" s="8">
        <f t="shared" si="7"/>
        <v>206.31</v>
      </c>
    </row>
    <row r="185" ht="21" customHeight="1" spans="1:8">
      <c r="A185" s="40">
        <v>36</v>
      </c>
      <c r="B185" s="40" t="s">
        <v>531</v>
      </c>
      <c r="C185" s="42">
        <v>6.62</v>
      </c>
      <c r="D185" s="42">
        <v>6.15</v>
      </c>
      <c r="E185" s="18" t="s">
        <v>13</v>
      </c>
      <c r="F185" s="8">
        <v>185.87</v>
      </c>
      <c r="G185" s="32">
        <f t="shared" si="6"/>
        <v>1143.1005</v>
      </c>
      <c r="H185" s="8">
        <f t="shared" si="7"/>
        <v>1143.1</v>
      </c>
    </row>
    <row r="186" ht="21" customHeight="1" spans="1:8">
      <c r="A186" s="40">
        <v>37</v>
      </c>
      <c r="B186" s="40" t="s">
        <v>534</v>
      </c>
      <c r="C186" s="42">
        <v>2.5</v>
      </c>
      <c r="D186" s="42">
        <v>2.5</v>
      </c>
      <c r="E186" s="18" t="s">
        <v>13</v>
      </c>
      <c r="F186" s="8">
        <v>185.87</v>
      </c>
      <c r="G186" s="32">
        <f t="shared" si="6"/>
        <v>464.675</v>
      </c>
      <c r="H186" s="8">
        <f t="shared" si="7"/>
        <v>464.67</v>
      </c>
    </row>
    <row r="187" ht="21" customHeight="1" spans="1:8">
      <c r="A187" s="40">
        <v>38</v>
      </c>
      <c r="B187" s="40" t="s">
        <v>537</v>
      </c>
      <c r="C187" s="42">
        <v>3.42</v>
      </c>
      <c r="D187" s="42">
        <v>2.59</v>
      </c>
      <c r="E187" s="18" t="s">
        <v>17</v>
      </c>
      <c r="F187" s="8">
        <v>185.87</v>
      </c>
      <c r="G187" s="32">
        <f t="shared" si="6"/>
        <v>481.4033</v>
      </c>
      <c r="H187" s="8">
        <f t="shared" si="7"/>
        <v>481.4</v>
      </c>
    </row>
    <row r="188" ht="21" customHeight="1" spans="1:8">
      <c r="A188" s="40">
        <v>39</v>
      </c>
      <c r="B188" s="40" t="s">
        <v>540</v>
      </c>
      <c r="C188" s="42">
        <v>6.75</v>
      </c>
      <c r="D188" s="42">
        <v>4.78</v>
      </c>
      <c r="E188" s="18" t="s">
        <v>13</v>
      </c>
      <c r="F188" s="8">
        <v>185.87</v>
      </c>
      <c r="G188" s="32">
        <f t="shared" si="6"/>
        <v>888.4586</v>
      </c>
      <c r="H188" s="8">
        <f t="shared" si="7"/>
        <v>888.45</v>
      </c>
    </row>
    <row r="189" ht="21" customHeight="1" spans="1:8">
      <c r="A189" s="40">
        <v>40</v>
      </c>
      <c r="B189" s="40" t="s">
        <v>543</v>
      </c>
      <c r="C189" s="42">
        <v>2.11</v>
      </c>
      <c r="D189" s="42">
        <v>2.11</v>
      </c>
      <c r="E189" s="18" t="s">
        <v>24</v>
      </c>
      <c r="F189" s="8">
        <v>185.87</v>
      </c>
      <c r="G189" s="32">
        <f t="shared" si="6"/>
        <v>392.1857</v>
      </c>
      <c r="H189" s="8">
        <f t="shared" si="7"/>
        <v>392.18</v>
      </c>
    </row>
    <row r="190" ht="21" customHeight="1" spans="1:8">
      <c r="A190" s="40">
        <v>41</v>
      </c>
      <c r="B190" s="40" t="s">
        <v>546</v>
      </c>
      <c r="C190" s="42">
        <v>9.58</v>
      </c>
      <c r="D190" s="42">
        <v>7.57</v>
      </c>
      <c r="E190" s="18" t="s">
        <v>13</v>
      </c>
      <c r="F190" s="8">
        <v>185.87</v>
      </c>
      <c r="G190" s="32">
        <f t="shared" si="6"/>
        <v>1407.0359</v>
      </c>
      <c r="H190" s="8">
        <f t="shared" si="7"/>
        <v>1407.03</v>
      </c>
    </row>
    <row r="191" ht="21" customHeight="1" spans="1:8">
      <c r="A191" s="40">
        <v>42</v>
      </c>
      <c r="B191" s="40" t="s">
        <v>549</v>
      </c>
      <c r="C191" s="42">
        <v>6.63</v>
      </c>
      <c r="D191" s="42">
        <v>5.56</v>
      </c>
      <c r="E191" s="18" t="s">
        <v>17</v>
      </c>
      <c r="F191" s="8">
        <v>185.87</v>
      </c>
      <c r="G191" s="32">
        <f t="shared" si="6"/>
        <v>1033.4372</v>
      </c>
      <c r="H191" s="8">
        <f t="shared" si="7"/>
        <v>1033.43</v>
      </c>
    </row>
    <row r="192" ht="21" customHeight="1" spans="1:8">
      <c r="A192" s="40">
        <v>43</v>
      </c>
      <c r="B192" s="40" t="s">
        <v>552</v>
      </c>
      <c r="C192" s="42">
        <v>2.43</v>
      </c>
      <c r="D192" s="42">
        <v>1.2</v>
      </c>
      <c r="E192" s="18" t="s">
        <v>13</v>
      </c>
      <c r="F192" s="8">
        <v>185.87</v>
      </c>
      <c r="G192" s="32">
        <f t="shared" si="6"/>
        <v>223.044</v>
      </c>
      <c r="H192" s="8">
        <f t="shared" si="7"/>
        <v>223.04</v>
      </c>
    </row>
    <row r="193" ht="21" customHeight="1" spans="1:8">
      <c r="A193" s="40">
        <v>44</v>
      </c>
      <c r="B193" s="40" t="s">
        <v>555</v>
      </c>
      <c r="C193" s="42">
        <v>5.06</v>
      </c>
      <c r="D193" s="42">
        <v>4.44</v>
      </c>
      <c r="E193" s="18" t="s">
        <v>24</v>
      </c>
      <c r="F193" s="8">
        <v>185.87</v>
      </c>
      <c r="G193" s="32">
        <f t="shared" si="6"/>
        <v>825.2628</v>
      </c>
      <c r="H193" s="8">
        <f t="shared" si="7"/>
        <v>825.26</v>
      </c>
    </row>
    <row r="194" ht="21" customHeight="1" spans="1:8">
      <c r="A194" s="40">
        <v>45</v>
      </c>
      <c r="B194" s="40" t="s">
        <v>558</v>
      </c>
      <c r="C194" s="42">
        <v>3.29</v>
      </c>
      <c r="D194" s="42">
        <v>3.29</v>
      </c>
      <c r="E194" s="18" t="s">
        <v>28</v>
      </c>
      <c r="F194" s="8">
        <v>185.87</v>
      </c>
      <c r="G194" s="32">
        <f t="shared" si="6"/>
        <v>611.5123</v>
      </c>
      <c r="H194" s="8">
        <f t="shared" si="7"/>
        <v>611.51</v>
      </c>
    </row>
    <row r="195" ht="21" customHeight="1" spans="1:8">
      <c r="A195" s="40">
        <v>46</v>
      </c>
      <c r="B195" s="40" t="s">
        <v>561</v>
      </c>
      <c r="C195" s="42">
        <v>2.32</v>
      </c>
      <c r="D195" s="42">
        <v>2.32</v>
      </c>
      <c r="E195" s="18" t="s">
        <v>13</v>
      </c>
      <c r="F195" s="8">
        <v>185.87</v>
      </c>
      <c r="G195" s="32">
        <f t="shared" si="6"/>
        <v>431.2184</v>
      </c>
      <c r="H195" s="8">
        <f t="shared" si="7"/>
        <v>431.21</v>
      </c>
    </row>
    <row r="196" ht="21" customHeight="1" spans="1:8">
      <c r="A196" s="40">
        <v>47</v>
      </c>
      <c r="B196" s="40" t="s">
        <v>564</v>
      </c>
      <c r="C196" s="42">
        <v>5.79</v>
      </c>
      <c r="D196" s="42">
        <v>4.55</v>
      </c>
      <c r="E196" s="18" t="s">
        <v>17</v>
      </c>
      <c r="F196" s="8">
        <v>185.87</v>
      </c>
      <c r="G196" s="32">
        <f t="shared" si="6"/>
        <v>845.7085</v>
      </c>
      <c r="H196" s="8">
        <f t="shared" si="7"/>
        <v>845.7</v>
      </c>
    </row>
    <row r="197" ht="21" customHeight="1" spans="1:8">
      <c r="A197" s="40">
        <v>48</v>
      </c>
      <c r="B197" s="40" t="s">
        <v>567</v>
      </c>
      <c r="C197" s="42">
        <v>3.12</v>
      </c>
      <c r="D197" s="42">
        <v>1.28</v>
      </c>
      <c r="E197" s="18" t="s">
        <v>28</v>
      </c>
      <c r="F197" s="8">
        <v>185.87</v>
      </c>
      <c r="G197" s="32">
        <f t="shared" si="6"/>
        <v>237.9136</v>
      </c>
      <c r="H197" s="8">
        <f t="shared" si="7"/>
        <v>237.91</v>
      </c>
    </row>
    <row r="198" ht="21" customHeight="1" spans="1:8">
      <c r="A198" s="40">
        <v>49</v>
      </c>
      <c r="B198" s="40" t="s">
        <v>570</v>
      </c>
      <c r="C198" s="42">
        <v>4.99</v>
      </c>
      <c r="D198" s="42">
        <v>3.79</v>
      </c>
      <c r="E198" s="18" t="s">
        <v>32</v>
      </c>
      <c r="F198" s="8">
        <v>185.87</v>
      </c>
      <c r="G198" s="32">
        <f t="shared" si="6"/>
        <v>704.4473</v>
      </c>
      <c r="H198" s="8">
        <f t="shared" si="7"/>
        <v>704.44</v>
      </c>
    </row>
    <row r="199" ht="21" customHeight="1" spans="1:8">
      <c r="A199" s="40">
        <v>50</v>
      </c>
      <c r="B199" s="40" t="s">
        <v>573</v>
      </c>
      <c r="C199" s="42">
        <v>4.01</v>
      </c>
      <c r="D199" s="42">
        <v>3.01</v>
      </c>
      <c r="E199" s="18" t="s">
        <v>13</v>
      </c>
      <c r="F199" s="8">
        <v>185.87</v>
      </c>
      <c r="G199" s="32">
        <f t="shared" si="6"/>
        <v>559.4687</v>
      </c>
      <c r="H199" s="8">
        <f t="shared" si="7"/>
        <v>559.46</v>
      </c>
    </row>
    <row r="200" ht="21" customHeight="1" spans="1:8">
      <c r="A200" s="40">
        <v>51</v>
      </c>
      <c r="B200" s="40" t="s">
        <v>576</v>
      </c>
      <c r="C200" s="42">
        <v>7.36</v>
      </c>
      <c r="D200" s="42">
        <v>4.91</v>
      </c>
      <c r="E200" s="18" t="s">
        <v>13</v>
      </c>
      <c r="F200" s="8">
        <v>185.87</v>
      </c>
      <c r="G200" s="32">
        <f t="shared" si="6"/>
        <v>912.6217</v>
      </c>
      <c r="H200" s="8">
        <f t="shared" si="7"/>
        <v>912.62</v>
      </c>
    </row>
    <row r="201" ht="21" customHeight="1" spans="1:8">
      <c r="A201" s="40">
        <v>52</v>
      </c>
      <c r="B201" s="40" t="s">
        <v>579</v>
      </c>
      <c r="C201" s="42">
        <v>2.9</v>
      </c>
      <c r="D201" s="42">
        <v>1.96</v>
      </c>
      <c r="E201" s="18" t="s">
        <v>17</v>
      </c>
      <c r="F201" s="8">
        <v>185.87</v>
      </c>
      <c r="G201" s="32">
        <f t="shared" si="6"/>
        <v>364.3052</v>
      </c>
      <c r="H201" s="8">
        <f t="shared" si="7"/>
        <v>364.3</v>
      </c>
    </row>
    <row r="202" ht="21" customHeight="1" spans="1:8">
      <c r="A202" s="40">
        <v>53</v>
      </c>
      <c r="B202" s="40" t="s">
        <v>582</v>
      </c>
      <c r="C202" s="42">
        <v>3.56</v>
      </c>
      <c r="D202" s="42">
        <v>3.56</v>
      </c>
      <c r="E202" s="18" t="s">
        <v>13</v>
      </c>
      <c r="F202" s="8">
        <v>185.87</v>
      </c>
      <c r="G202" s="32">
        <f t="shared" si="6"/>
        <v>661.6972</v>
      </c>
      <c r="H202" s="8">
        <f t="shared" si="7"/>
        <v>661.69</v>
      </c>
    </row>
    <row r="203" ht="21" customHeight="1" spans="1:8">
      <c r="A203" s="40">
        <v>54</v>
      </c>
      <c r="B203" s="40" t="s">
        <v>585</v>
      </c>
      <c r="C203" s="42">
        <v>8.1</v>
      </c>
      <c r="D203" s="42">
        <v>6.88</v>
      </c>
      <c r="E203" s="18" t="s">
        <v>13</v>
      </c>
      <c r="F203" s="8">
        <v>185.87</v>
      </c>
      <c r="G203" s="32">
        <f t="shared" si="6"/>
        <v>1278.7856</v>
      </c>
      <c r="H203" s="8">
        <f t="shared" si="7"/>
        <v>1278.78</v>
      </c>
    </row>
    <row r="204" ht="21" customHeight="1" spans="1:8">
      <c r="A204" s="40">
        <v>55</v>
      </c>
      <c r="B204" s="40" t="s">
        <v>588</v>
      </c>
      <c r="C204" s="42">
        <v>1.7</v>
      </c>
      <c r="D204" s="42">
        <v>1.7</v>
      </c>
      <c r="E204" s="18" t="s">
        <v>17</v>
      </c>
      <c r="F204" s="8">
        <v>185.87</v>
      </c>
      <c r="G204" s="32">
        <f t="shared" si="6"/>
        <v>315.979</v>
      </c>
      <c r="H204" s="8">
        <f t="shared" si="7"/>
        <v>315.97</v>
      </c>
    </row>
    <row r="205" ht="21" customHeight="1" spans="1:8">
      <c r="A205" s="40">
        <v>56</v>
      </c>
      <c r="B205" s="40" t="s">
        <v>591</v>
      </c>
      <c r="C205" s="42">
        <v>5.97</v>
      </c>
      <c r="D205" s="42">
        <v>4.44</v>
      </c>
      <c r="E205" s="18" t="s">
        <v>13</v>
      </c>
      <c r="F205" s="8">
        <v>185.87</v>
      </c>
      <c r="G205" s="32">
        <f t="shared" si="6"/>
        <v>825.2628</v>
      </c>
      <c r="H205" s="8">
        <f t="shared" si="7"/>
        <v>825.26</v>
      </c>
    </row>
    <row r="206" ht="21" customHeight="1" spans="1:8">
      <c r="A206" s="40">
        <v>57</v>
      </c>
      <c r="B206" s="40" t="s">
        <v>594</v>
      </c>
      <c r="C206" s="42">
        <v>4.56</v>
      </c>
      <c r="D206" s="42">
        <v>3.87</v>
      </c>
      <c r="E206" s="18" t="s">
        <v>24</v>
      </c>
      <c r="F206" s="8">
        <v>185.87</v>
      </c>
      <c r="G206" s="32">
        <f t="shared" si="6"/>
        <v>719.3169</v>
      </c>
      <c r="H206" s="8">
        <f t="shared" si="7"/>
        <v>719.31</v>
      </c>
    </row>
    <row r="207" ht="21" customHeight="1" spans="1:8">
      <c r="A207" s="40">
        <v>58</v>
      </c>
      <c r="B207" s="40" t="s">
        <v>597</v>
      </c>
      <c r="C207" s="42">
        <v>2.58</v>
      </c>
      <c r="D207" s="42">
        <v>2.58</v>
      </c>
      <c r="E207" s="18" t="s">
        <v>28</v>
      </c>
      <c r="F207" s="8">
        <v>185.87</v>
      </c>
      <c r="G207" s="32">
        <f t="shared" si="6"/>
        <v>479.5446</v>
      </c>
      <c r="H207" s="8">
        <f t="shared" si="7"/>
        <v>479.54</v>
      </c>
    </row>
    <row r="208" ht="21" customHeight="1" spans="1:8">
      <c r="A208" s="40">
        <v>59</v>
      </c>
      <c r="B208" s="40" t="s">
        <v>600</v>
      </c>
      <c r="C208" s="42">
        <v>2.84</v>
      </c>
      <c r="D208" s="42">
        <v>1.88</v>
      </c>
      <c r="E208" s="18" t="s">
        <v>32</v>
      </c>
      <c r="F208" s="8">
        <v>185.87</v>
      </c>
      <c r="G208" s="32">
        <f t="shared" si="6"/>
        <v>349.4356</v>
      </c>
      <c r="H208" s="8">
        <f t="shared" si="7"/>
        <v>349.43</v>
      </c>
    </row>
    <row r="209" ht="21" customHeight="1" spans="1:8">
      <c r="A209" s="40">
        <v>60</v>
      </c>
      <c r="B209" s="40" t="s">
        <v>603</v>
      </c>
      <c r="C209" s="42">
        <v>6.5</v>
      </c>
      <c r="D209" s="42">
        <v>4.02</v>
      </c>
      <c r="E209" s="18" t="s">
        <v>13</v>
      </c>
      <c r="F209" s="8">
        <v>185.87</v>
      </c>
      <c r="G209" s="32">
        <f t="shared" si="6"/>
        <v>747.1974</v>
      </c>
      <c r="H209" s="8">
        <f t="shared" si="7"/>
        <v>747.19</v>
      </c>
    </row>
    <row r="210" ht="21" customHeight="1" spans="1:8">
      <c r="A210" s="40">
        <v>61</v>
      </c>
      <c r="B210" s="40" t="s">
        <v>606</v>
      </c>
      <c r="C210" s="42">
        <v>5.39</v>
      </c>
      <c r="D210" s="42">
        <v>4.92</v>
      </c>
      <c r="E210" s="18" t="s">
        <v>13</v>
      </c>
      <c r="F210" s="8">
        <v>185.87</v>
      </c>
      <c r="G210" s="32">
        <f t="shared" si="6"/>
        <v>914.4804</v>
      </c>
      <c r="H210" s="8">
        <f t="shared" si="7"/>
        <v>914.48</v>
      </c>
    </row>
    <row r="211" ht="21" customHeight="1" spans="1:8">
      <c r="A211" s="40">
        <v>62</v>
      </c>
      <c r="B211" s="41" t="s">
        <v>609</v>
      </c>
      <c r="C211" s="42">
        <v>3.78</v>
      </c>
      <c r="D211" s="42">
        <v>3.78</v>
      </c>
      <c r="E211" s="18" t="s">
        <v>17</v>
      </c>
      <c r="F211" s="8">
        <v>185.87</v>
      </c>
      <c r="G211" s="32">
        <f t="shared" si="6"/>
        <v>702.5886</v>
      </c>
      <c r="H211" s="8">
        <f t="shared" si="7"/>
        <v>702.58</v>
      </c>
    </row>
    <row r="212" ht="21" customHeight="1" spans="1:8">
      <c r="A212" s="40">
        <v>63</v>
      </c>
      <c r="B212" s="40" t="s">
        <v>612</v>
      </c>
      <c r="C212" s="42">
        <v>5.19</v>
      </c>
      <c r="D212" s="42">
        <v>4.75</v>
      </c>
      <c r="E212" s="18" t="s">
        <v>13</v>
      </c>
      <c r="F212" s="8">
        <v>185.87</v>
      </c>
      <c r="G212" s="32">
        <f t="shared" si="6"/>
        <v>882.8825</v>
      </c>
      <c r="H212" s="8">
        <f t="shared" si="7"/>
        <v>882.88</v>
      </c>
    </row>
    <row r="213" ht="21" customHeight="1" spans="1:8">
      <c r="A213" s="40">
        <v>64</v>
      </c>
      <c r="B213" s="40" t="s">
        <v>615</v>
      </c>
      <c r="C213" s="42">
        <v>0.87</v>
      </c>
      <c r="D213" s="42">
        <v>0.87</v>
      </c>
      <c r="E213" s="18" t="s">
        <v>13</v>
      </c>
      <c r="F213" s="8">
        <v>185.87</v>
      </c>
      <c r="G213" s="32">
        <f t="shared" si="6"/>
        <v>161.7069</v>
      </c>
      <c r="H213" s="8">
        <f t="shared" si="7"/>
        <v>161.7</v>
      </c>
    </row>
    <row r="214" ht="21" customHeight="1" spans="1:8">
      <c r="A214" s="40">
        <v>65</v>
      </c>
      <c r="B214" s="40" t="s">
        <v>618</v>
      </c>
      <c r="C214" s="42">
        <v>3.64</v>
      </c>
      <c r="D214" s="42">
        <v>2.94</v>
      </c>
      <c r="E214" s="18" t="s">
        <v>13</v>
      </c>
      <c r="F214" s="8">
        <v>185.87</v>
      </c>
      <c r="G214" s="32">
        <f t="shared" si="6"/>
        <v>546.4578</v>
      </c>
      <c r="H214" s="8">
        <f t="shared" si="7"/>
        <v>546.45</v>
      </c>
    </row>
    <row r="215" ht="21" customHeight="1" spans="1:8">
      <c r="A215" s="40">
        <v>66</v>
      </c>
      <c r="B215" s="40" t="s">
        <v>621</v>
      </c>
      <c r="C215" s="42">
        <v>0.85</v>
      </c>
      <c r="D215" s="42">
        <v>0.85</v>
      </c>
      <c r="E215" s="18" t="s">
        <v>13</v>
      </c>
      <c r="F215" s="8">
        <v>185.87</v>
      </c>
      <c r="G215" s="32">
        <f t="shared" ref="G215:G217" si="8">F215*D215</f>
        <v>157.9895</v>
      </c>
      <c r="H215" s="8">
        <f t="shared" ref="H215:H217" si="9">INT(F215*D215*100)/100</f>
        <v>157.98</v>
      </c>
    </row>
    <row r="216" ht="21" customHeight="1" spans="1:8">
      <c r="A216" s="40">
        <v>67</v>
      </c>
      <c r="B216" s="43" t="s">
        <v>624</v>
      </c>
      <c r="C216" s="46">
        <v>5.15</v>
      </c>
      <c r="D216" s="46">
        <v>4.57</v>
      </c>
      <c r="E216" s="18" t="s">
        <v>13</v>
      </c>
      <c r="F216" s="8">
        <v>185.87</v>
      </c>
      <c r="G216" s="32">
        <f t="shared" si="8"/>
        <v>849.4259</v>
      </c>
      <c r="H216" s="8">
        <f t="shared" si="9"/>
        <v>849.42</v>
      </c>
    </row>
    <row r="217" ht="21" customHeight="1" spans="1:8">
      <c r="A217" s="48" t="s">
        <v>627</v>
      </c>
      <c r="B217" s="49"/>
      <c r="C217" s="46">
        <f>SUM(C150:C216)</f>
        <v>283.26</v>
      </c>
      <c r="D217" s="46">
        <f>SUM(D150:D216)</f>
        <v>220.7</v>
      </c>
      <c r="E217" s="50"/>
      <c r="F217" s="8">
        <v>185.87</v>
      </c>
      <c r="G217" s="32">
        <f t="shared" si="8"/>
        <v>41021.509</v>
      </c>
      <c r="H217" s="8">
        <f t="shared" si="9"/>
        <v>41021.5</v>
      </c>
    </row>
    <row r="218" ht="21" customHeight="1" spans="1:5">
      <c r="A218" s="51"/>
      <c r="B218" s="51"/>
      <c r="C218" s="52"/>
      <c r="D218" s="52"/>
      <c r="E218" s="53"/>
    </row>
    <row r="219" ht="30" customHeight="1" spans="1:8">
      <c r="A219" s="6" t="s">
        <v>941</v>
      </c>
      <c r="B219" s="6"/>
      <c r="C219" s="6"/>
      <c r="D219" s="6"/>
      <c r="E219" s="6"/>
      <c r="F219" s="6"/>
      <c r="G219" s="31"/>
      <c r="H219" s="6"/>
    </row>
    <row r="220" customHeight="1" spans="1:3">
      <c r="A220" s="7" t="s">
        <v>1</v>
      </c>
      <c r="B220" s="7"/>
      <c r="C220" s="2" t="s">
        <v>628</v>
      </c>
    </row>
    <row r="221" ht="45" customHeight="1" spans="1:8">
      <c r="A221" s="8" t="s">
        <v>3</v>
      </c>
      <c r="B221" s="8" t="s">
        <v>4</v>
      </c>
      <c r="C221" s="11" t="s">
        <v>7</v>
      </c>
      <c r="D221" s="11" t="s">
        <v>8</v>
      </c>
      <c r="E221" s="12" t="s">
        <v>9</v>
      </c>
      <c r="F221" s="13" t="s">
        <v>942</v>
      </c>
      <c r="G221" s="13" t="s">
        <v>943</v>
      </c>
      <c r="H221" s="13" t="s">
        <v>944</v>
      </c>
    </row>
    <row r="222" ht="23.1" customHeight="1" spans="1:8">
      <c r="A222" s="40">
        <v>1</v>
      </c>
      <c r="B222" s="40" t="s">
        <v>629</v>
      </c>
      <c r="C222" s="42">
        <v>1.5</v>
      </c>
      <c r="D222" s="42">
        <v>1.5</v>
      </c>
      <c r="E222" s="47" t="s">
        <v>17</v>
      </c>
      <c r="F222" s="8">
        <v>185.87</v>
      </c>
      <c r="G222" s="32">
        <f>F222*D222</f>
        <v>278.805</v>
      </c>
      <c r="H222" s="8">
        <f>INT(F222*D222*100)/100</f>
        <v>278.8</v>
      </c>
    </row>
    <row r="223" ht="23.1" customHeight="1" spans="1:8">
      <c r="A223" s="40">
        <v>2</v>
      </c>
      <c r="B223" s="40" t="s">
        <v>632</v>
      </c>
      <c r="C223" s="42">
        <v>2.81</v>
      </c>
      <c r="D223" s="42">
        <v>1.83</v>
      </c>
      <c r="E223" s="47" t="s">
        <v>13</v>
      </c>
      <c r="F223" s="8">
        <v>185.87</v>
      </c>
      <c r="G223" s="32">
        <f t="shared" ref="G223:G267" si="10">F223*D223</f>
        <v>340.1421</v>
      </c>
      <c r="H223" s="8">
        <f t="shared" ref="H223:H267" si="11">INT(F223*D223*100)/100</f>
        <v>340.14</v>
      </c>
    </row>
    <row r="224" ht="23.1" customHeight="1" spans="1:8">
      <c r="A224" s="40">
        <v>3</v>
      </c>
      <c r="B224" s="40" t="s">
        <v>635</v>
      </c>
      <c r="C224" s="42">
        <v>5.34</v>
      </c>
      <c r="D224" s="42">
        <v>4.28</v>
      </c>
      <c r="E224" s="47" t="s">
        <v>24</v>
      </c>
      <c r="F224" s="8">
        <v>185.87</v>
      </c>
      <c r="G224" s="32">
        <f t="shared" si="10"/>
        <v>795.5236</v>
      </c>
      <c r="H224" s="8">
        <f t="shared" si="11"/>
        <v>795.52</v>
      </c>
    </row>
    <row r="225" ht="23.1" customHeight="1" spans="1:8">
      <c r="A225" s="40">
        <v>4</v>
      </c>
      <c r="B225" s="40" t="s">
        <v>638</v>
      </c>
      <c r="C225" s="42">
        <v>4.22</v>
      </c>
      <c r="D225" s="42">
        <v>3.41</v>
      </c>
      <c r="E225" s="47" t="s">
        <v>28</v>
      </c>
      <c r="F225" s="8">
        <v>185.87</v>
      </c>
      <c r="G225" s="32">
        <f t="shared" si="10"/>
        <v>633.8167</v>
      </c>
      <c r="H225" s="8">
        <f t="shared" si="11"/>
        <v>633.81</v>
      </c>
    </row>
    <row r="226" ht="23.1" customHeight="1" spans="1:8">
      <c r="A226" s="40">
        <v>5</v>
      </c>
      <c r="B226" s="40" t="s">
        <v>641</v>
      </c>
      <c r="C226" s="42">
        <v>9.42</v>
      </c>
      <c r="D226" s="42">
        <v>4.06</v>
      </c>
      <c r="E226" s="47" t="s">
        <v>32</v>
      </c>
      <c r="F226" s="8">
        <v>185.87</v>
      </c>
      <c r="G226" s="32">
        <f t="shared" si="10"/>
        <v>754.6322</v>
      </c>
      <c r="H226" s="8">
        <f t="shared" si="11"/>
        <v>754.63</v>
      </c>
    </row>
    <row r="227" ht="23.1" customHeight="1" spans="1:8">
      <c r="A227" s="40">
        <v>6</v>
      </c>
      <c r="B227" s="40" t="s">
        <v>644</v>
      </c>
      <c r="C227" s="42">
        <v>7.36</v>
      </c>
      <c r="D227" s="42">
        <v>6.06</v>
      </c>
      <c r="E227" s="47" t="s">
        <v>13</v>
      </c>
      <c r="F227" s="8">
        <v>185.87</v>
      </c>
      <c r="G227" s="32">
        <f t="shared" si="10"/>
        <v>1126.3722</v>
      </c>
      <c r="H227" s="8">
        <f t="shared" si="11"/>
        <v>1126.37</v>
      </c>
    </row>
    <row r="228" ht="23.1" customHeight="1" spans="1:8">
      <c r="A228" s="40">
        <v>7</v>
      </c>
      <c r="B228" s="40" t="s">
        <v>647</v>
      </c>
      <c r="C228" s="42">
        <v>2.85</v>
      </c>
      <c r="D228" s="42">
        <v>2.85</v>
      </c>
      <c r="E228" s="47" t="s">
        <v>17</v>
      </c>
      <c r="F228" s="8">
        <v>185.87</v>
      </c>
      <c r="G228" s="32">
        <f t="shared" si="10"/>
        <v>529.7295</v>
      </c>
      <c r="H228" s="8">
        <f t="shared" si="11"/>
        <v>529.72</v>
      </c>
    </row>
    <row r="229" ht="23.1" customHeight="1" spans="1:8">
      <c r="A229" s="40">
        <v>8</v>
      </c>
      <c r="B229" s="40" t="s">
        <v>650</v>
      </c>
      <c r="C229" s="42">
        <v>16.89</v>
      </c>
      <c r="D229" s="42">
        <v>12.57</v>
      </c>
      <c r="E229" s="47" t="s">
        <v>13</v>
      </c>
      <c r="F229" s="8">
        <v>185.87</v>
      </c>
      <c r="G229" s="32">
        <f t="shared" si="10"/>
        <v>2336.3859</v>
      </c>
      <c r="H229" s="8">
        <f t="shared" si="11"/>
        <v>2336.38</v>
      </c>
    </row>
    <row r="230" ht="23.1" customHeight="1" spans="1:8">
      <c r="A230" s="40">
        <v>9</v>
      </c>
      <c r="B230" s="40" t="s">
        <v>653</v>
      </c>
      <c r="C230" s="42">
        <v>8.19</v>
      </c>
      <c r="D230" s="42">
        <v>8.19</v>
      </c>
      <c r="E230" s="47" t="s">
        <v>24</v>
      </c>
      <c r="F230" s="8">
        <v>185.87</v>
      </c>
      <c r="G230" s="32">
        <f t="shared" si="10"/>
        <v>1522.2753</v>
      </c>
      <c r="H230" s="8">
        <f t="shared" si="11"/>
        <v>1522.27</v>
      </c>
    </row>
    <row r="231" ht="23.1" customHeight="1" spans="1:8">
      <c r="A231" s="40">
        <v>10</v>
      </c>
      <c r="B231" s="40" t="s">
        <v>656</v>
      </c>
      <c r="C231" s="42">
        <v>4.37</v>
      </c>
      <c r="D231" s="42">
        <v>4.37</v>
      </c>
      <c r="E231" s="47" t="s">
        <v>28</v>
      </c>
      <c r="F231" s="8">
        <v>185.87</v>
      </c>
      <c r="G231" s="32">
        <f t="shared" si="10"/>
        <v>812.2519</v>
      </c>
      <c r="H231" s="8">
        <f t="shared" si="11"/>
        <v>812.25</v>
      </c>
    </row>
    <row r="232" ht="23.1" customHeight="1" spans="1:8">
      <c r="A232" s="40">
        <v>11</v>
      </c>
      <c r="B232" s="40" t="s">
        <v>659</v>
      </c>
      <c r="C232" s="42">
        <v>10.94</v>
      </c>
      <c r="D232" s="42">
        <v>3.92</v>
      </c>
      <c r="E232" s="47" t="s">
        <v>32</v>
      </c>
      <c r="F232" s="8">
        <v>185.87</v>
      </c>
      <c r="G232" s="32">
        <f t="shared" si="10"/>
        <v>728.6104</v>
      </c>
      <c r="H232" s="8">
        <f t="shared" si="11"/>
        <v>728.61</v>
      </c>
    </row>
    <row r="233" ht="23.1" customHeight="1" spans="1:8">
      <c r="A233" s="40">
        <v>12</v>
      </c>
      <c r="B233" s="40" t="s">
        <v>662</v>
      </c>
      <c r="C233" s="42">
        <v>3.02</v>
      </c>
      <c r="D233" s="42">
        <v>2.44</v>
      </c>
      <c r="E233" s="47" t="s">
        <v>13</v>
      </c>
      <c r="F233" s="8">
        <v>185.87</v>
      </c>
      <c r="G233" s="32">
        <f t="shared" si="10"/>
        <v>453.5228</v>
      </c>
      <c r="H233" s="8">
        <f t="shared" si="11"/>
        <v>453.52</v>
      </c>
    </row>
    <row r="234" ht="23.1" customHeight="1" spans="1:8">
      <c r="A234" s="40">
        <v>13</v>
      </c>
      <c r="B234" s="40" t="s">
        <v>665</v>
      </c>
      <c r="C234" s="42">
        <v>11.12</v>
      </c>
      <c r="D234" s="42">
        <v>7.12</v>
      </c>
      <c r="E234" s="47" t="s">
        <v>13</v>
      </c>
      <c r="F234" s="8">
        <v>185.87</v>
      </c>
      <c r="G234" s="32">
        <f t="shared" si="10"/>
        <v>1323.3944</v>
      </c>
      <c r="H234" s="8">
        <f t="shared" si="11"/>
        <v>1323.39</v>
      </c>
    </row>
    <row r="235" ht="23.1" customHeight="1" spans="1:8">
      <c r="A235" s="40">
        <v>14</v>
      </c>
      <c r="B235" s="40" t="s">
        <v>668</v>
      </c>
      <c r="C235" s="42">
        <v>4.13</v>
      </c>
      <c r="D235" s="42">
        <v>4.13</v>
      </c>
      <c r="E235" s="47" t="s">
        <v>17</v>
      </c>
      <c r="F235" s="8">
        <v>185.87</v>
      </c>
      <c r="G235" s="32">
        <f t="shared" si="10"/>
        <v>767.6431</v>
      </c>
      <c r="H235" s="8">
        <f t="shared" si="11"/>
        <v>767.64</v>
      </c>
    </row>
    <row r="236" ht="23.1" customHeight="1" spans="1:8">
      <c r="A236" s="40">
        <v>15</v>
      </c>
      <c r="B236" s="40" t="s">
        <v>671</v>
      </c>
      <c r="C236" s="42">
        <v>8.27</v>
      </c>
      <c r="D236" s="42">
        <v>8.13</v>
      </c>
      <c r="E236" s="47" t="s">
        <v>13</v>
      </c>
      <c r="F236" s="8">
        <v>185.87</v>
      </c>
      <c r="G236" s="32">
        <f t="shared" si="10"/>
        <v>1511.1231</v>
      </c>
      <c r="H236" s="8">
        <f t="shared" si="11"/>
        <v>1511.12</v>
      </c>
    </row>
    <row r="237" ht="23.1" customHeight="1" spans="1:8">
      <c r="A237" s="40">
        <v>16</v>
      </c>
      <c r="B237" s="40" t="s">
        <v>674</v>
      </c>
      <c r="C237" s="42">
        <v>8.2</v>
      </c>
      <c r="D237" s="42">
        <v>8.2</v>
      </c>
      <c r="E237" s="47" t="s">
        <v>24</v>
      </c>
      <c r="F237" s="8">
        <v>185.87</v>
      </c>
      <c r="G237" s="32">
        <f t="shared" si="10"/>
        <v>1524.134</v>
      </c>
      <c r="H237" s="8">
        <f t="shared" si="11"/>
        <v>1524.13</v>
      </c>
    </row>
    <row r="238" ht="23.1" customHeight="1" spans="1:8">
      <c r="A238" s="40">
        <v>17</v>
      </c>
      <c r="B238" s="40" t="s">
        <v>677</v>
      </c>
      <c r="C238" s="42">
        <v>5.5</v>
      </c>
      <c r="D238" s="42">
        <v>3.17</v>
      </c>
      <c r="E238" s="47" t="s">
        <v>13</v>
      </c>
      <c r="F238" s="8">
        <v>185.87</v>
      </c>
      <c r="G238" s="32">
        <f t="shared" si="10"/>
        <v>589.2079</v>
      </c>
      <c r="H238" s="8">
        <f t="shared" si="11"/>
        <v>589.2</v>
      </c>
    </row>
    <row r="239" ht="23.1" customHeight="1" spans="1:8">
      <c r="A239" s="40">
        <v>18</v>
      </c>
      <c r="B239" s="40" t="s">
        <v>680</v>
      </c>
      <c r="C239" s="42">
        <v>3.14</v>
      </c>
      <c r="D239" s="42">
        <v>3.14</v>
      </c>
      <c r="E239" s="47" t="s">
        <v>17</v>
      </c>
      <c r="F239" s="8">
        <v>185.87</v>
      </c>
      <c r="G239" s="32">
        <f t="shared" si="10"/>
        <v>583.6318</v>
      </c>
      <c r="H239" s="8">
        <f t="shared" si="11"/>
        <v>583.63</v>
      </c>
    </row>
    <row r="240" ht="23.1" customHeight="1" spans="1:8">
      <c r="A240" s="40">
        <v>19</v>
      </c>
      <c r="B240" s="40" t="s">
        <v>683</v>
      </c>
      <c r="C240" s="42">
        <v>7.22</v>
      </c>
      <c r="D240" s="42">
        <v>7.22</v>
      </c>
      <c r="E240" s="47" t="s">
        <v>24</v>
      </c>
      <c r="F240" s="8">
        <v>185.87</v>
      </c>
      <c r="G240" s="32">
        <f t="shared" si="10"/>
        <v>1341.9814</v>
      </c>
      <c r="H240" s="8">
        <f t="shared" si="11"/>
        <v>1341.98</v>
      </c>
    </row>
    <row r="241" ht="23.1" customHeight="1" spans="1:8">
      <c r="A241" s="40">
        <v>20</v>
      </c>
      <c r="B241" s="40" t="s">
        <v>686</v>
      </c>
      <c r="C241" s="42">
        <v>4.45</v>
      </c>
      <c r="D241" s="42">
        <v>3.55</v>
      </c>
      <c r="E241" s="47" t="s">
        <v>28</v>
      </c>
      <c r="F241" s="8">
        <v>185.87</v>
      </c>
      <c r="G241" s="32">
        <f t="shared" si="10"/>
        <v>659.8385</v>
      </c>
      <c r="H241" s="8">
        <f t="shared" si="11"/>
        <v>659.83</v>
      </c>
    </row>
    <row r="242" ht="23.1" customHeight="1" spans="1:8">
      <c r="A242" s="40">
        <v>21</v>
      </c>
      <c r="B242" s="40" t="s">
        <v>689</v>
      </c>
      <c r="C242" s="42">
        <v>2.06</v>
      </c>
      <c r="D242" s="42">
        <v>1.96</v>
      </c>
      <c r="E242" s="47" t="s">
        <v>13</v>
      </c>
      <c r="F242" s="8">
        <v>185.87</v>
      </c>
      <c r="G242" s="32">
        <f t="shared" si="10"/>
        <v>364.3052</v>
      </c>
      <c r="H242" s="8">
        <f t="shared" si="11"/>
        <v>364.3</v>
      </c>
    </row>
    <row r="243" ht="23.1" customHeight="1" spans="1:8">
      <c r="A243" s="40">
        <v>22</v>
      </c>
      <c r="B243" s="40" t="s">
        <v>692</v>
      </c>
      <c r="C243" s="42">
        <v>6.72</v>
      </c>
      <c r="D243" s="42">
        <v>6.72</v>
      </c>
      <c r="E243" s="47" t="s">
        <v>17</v>
      </c>
      <c r="F243" s="8">
        <v>185.87</v>
      </c>
      <c r="G243" s="32">
        <f t="shared" si="10"/>
        <v>1249.0464</v>
      </c>
      <c r="H243" s="8">
        <f t="shared" si="11"/>
        <v>1249.04</v>
      </c>
    </row>
    <row r="244" ht="23.1" customHeight="1" spans="1:8">
      <c r="A244" s="40">
        <v>23</v>
      </c>
      <c r="B244" s="40" t="s">
        <v>695</v>
      </c>
      <c r="C244" s="42">
        <v>1.41</v>
      </c>
      <c r="D244" s="42">
        <v>1.41</v>
      </c>
      <c r="E244" s="47" t="s">
        <v>13</v>
      </c>
      <c r="F244" s="8">
        <v>185.87</v>
      </c>
      <c r="G244" s="32">
        <f t="shared" si="10"/>
        <v>262.0767</v>
      </c>
      <c r="H244" s="8">
        <f t="shared" si="11"/>
        <v>262.07</v>
      </c>
    </row>
    <row r="245" ht="23.1" customHeight="1" spans="1:8">
      <c r="A245" s="40">
        <v>24</v>
      </c>
      <c r="B245" s="40" t="s">
        <v>698</v>
      </c>
      <c r="C245" s="42">
        <v>1.3</v>
      </c>
      <c r="D245" s="42">
        <v>1.3</v>
      </c>
      <c r="E245" s="47" t="s">
        <v>24</v>
      </c>
      <c r="F245" s="8">
        <v>185.87</v>
      </c>
      <c r="G245" s="32">
        <f t="shared" si="10"/>
        <v>241.631</v>
      </c>
      <c r="H245" s="8">
        <f t="shared" si="11"/>
        <v>241.63</v>
      </c>
    </row>
    <row r="246" ht="23.1" customHeight="1" spans="1:8">
      <c r="A246" s="40">
        <v>25</v>
      </c>
      <c r="B246" s="40" t="s">
        <v>701</v>
      </c>
      <c r="C246" s="42">
        <v>7.08</v>
      </c>
      <c r="D246" s="42">
        <v>5.93</v>
      </c>
      <c r="E246" s="47" t="s">
        <v>28</v>
      </c>
      <c r="F246" s="8">
        <v>185.87</v>
      </c>
      <c r="G246" s="32">
        <f t="shared" si="10"/>
        <v>1102.2091</v>
      </c>
      <c r="H246" s="8">
        <f t="shared" si="11"/>
        <v>1102.2</v>
      </c>
    </row>
    <row r="247" ht="23.1" customHeight="1" spans="1:8">
      <c r="A247" s="40">
        <v>26</v>
      </c>
      <c r="B247" s="40" t="s">
        <v>704</v>
      </c>
      <c r="C247" s="42">
        <v>1.65</v>
      </c>
      <c r="D247" s="42">
        <v>1.65</v>
      </c>
      <c r="E247" s="47" t="s">
        <v>32</v>
      </c>
      <c r="F247" s="8">
        <v>185.87</v>
      </c>
      <c r="G247" s="32">
        <f t="shared" si="10"/>
        <v>306.6855</v>
      </c>
      <c r="H247" s="8">
        <f t="shared" si="11"/>
        <v>306.68</v>
      </c>
    </row>
    <row r="248" ht="23.1" customHeight="1" spans="1:8">
      <c r="A248" s="40">
        <v>27</v>
      </c>
      <c r="B248" s="40" t="s">
        <v>707</v>
      </c>
      <c r="C248" s="42">
        <v>0.55</v>
      </c>
      <c r="D248" s="42">
        <v>0.55</v>
      </c>
      <c r="E248" s="47" t="s">
        <v>13</v>
      </c>
      <c r="F248" s="8">
        <v>185.87</v>
      </c>
      <c r="G248" s="32">
        <f t="shared" si="10"/>
        <v>102.2285</v>
      </c>
      <c r="H248" s="8">
        <f t="shared" si="11"/>
        <v>102.22</v>
      </c>
    </row>
    <row r="249" ht="23.1" customHeight="1" spans="1:8">
      <c r="A249" s="40">
        <v>28</v>
      </c>
      <c r="B249" s="40" t="s">
        <v>710</v>
      </c>
      <c r="C249" s="42">
        <v>8.44</v>
      </c>
      <c r="D249" s="42">
        <v>7.59</v>
      </c>
      <c r="E249" s="47" t="s">
        <v>13</v>
      </c>
      <c r="F249" s="8">
        <v>185.87</v>
      </c>
      <c r="G249" s="32">
        <f t="shared" si="10"/>
        <v>1410.7533</v>
      </c>
      <c r="H249" s="8">
        <f t="shared" si="11"/>
        <v>1410.75</v>
      </c>
    </row>
    <row r="250" ht="23.1" customHeight="1" spans="1:8">
      <c r="A250" s="40">
        <v>29</v>
      </c>
      <c r="B250" s="40" t="s">
        <v>713</v>
      </c>
      <c r="C250" s="42">
        <v>6.38</v>
      </c>
      <c r="D250" s="42">
        <v>5.82</v>
      </c>
      <c r="E250" s="47" t="s">
        <v>17</v>
      </c>
      <c r="F250" s="8">
        <v>185.87</v>
      </c>
      <c r="G250" s="32">
        <f t="shared" si="10"/>
        <v>1081.7634</v>
      </c>
      <c r="H250" s="8">
        <f t="shared" si="11"/>
        <v>1081.76</v>
      </c>
    </row>
    <row r="251" ht="23.1" customHeight="1" spans="1:8">
      <c r="A251" s="40">
        <v>30</v>
      </c>
      <c r="B251" s="40" t="s">
        <v>716</v>
      </c>
      <c r="C251" s="42">
        <v>8.27</v>
      </c>
      <c r="D251" s="42">
        <v>7.5</v>
      </c>
      <c r="E251" s="47" t="s">
        <v>13</v>
      </c>
      <c r="F251" s="8">
        <v>185.87</v>
      </c>
      <c r="G251" s="32">
        <f t="shared" si="10"/>
        <v>1394.025</v>
      </c>
      <c r="H251" s="8">
        <f t="shared" si="11"/>
        <v>1394.02</v>
      </c>
    </row>
    <row r="252" ht="23.1" customHeight="1" spans="1:8">
      <c r="A252" s="40">
        <v>31</v>
      </c>
      <c r="B252" s="40" t="s">
        <v>719</v>
      </c>
      <c r="C252" s="42">
        <v>2.7</v>
      </c>
      <c r="D252" s="42">
        <v>1.2</v>
      </c>
      <c r="E252" s="47" t="s">
        <v>24</v>
      </c>
      <c r="F252" s="8">
        <v>185.87</v>
      </c>
      <c r="G252" s="32">
        <f t="shared" si="10"/>
        <v>223.044</v>
      </c>
      <c r="H252" s="8">
        <f t="shared" si="11"/>
        <v>223.04</v>
      </c>
    </row>
    <row r="253" ht="23.1" customHeight="1" spans="1:8">
      <c r="A253" s="40">
        <v>32</v>
      </c>
      <c r="B253" s="40" t="s">
        <v>722</v>
      </c>
      <c r="C253" s="42">
        <v>6.99</v>
      </c>
      <c r="D253" s="42">
        <v>4.2</v>
      </c>
      <c r="E253" s="47" t="s">
        <v>13</v>
      </c>
      <c r="F253" s="8">
        <v>185.87</v>
      </c>
      <c r="G253" s="32">
        <f t="shared" si="10"/>
        <v>780.654</v>
      </c>
      <c r="H253" s="8">
        <f t="shared" si="11"/>
        <v>780.65</v>
      </c>
    </row>
    <row r="254" ht="23.1" customHeight="1" spans="1:8">
      <c r="A254" s="40">
        <v>33</v>
      </c>
      <c r="B254" s="40" t="s">
        <v>725</v>
      </c>
      <c r="C254" s="42">
        <v>1.4</v>
      </c>
      <c r="D254" s="42">
        <v>1.4</v>
      </c>
      <c r="E254" s="47" t="s">
        <v>17</v>
      </c>
      <c r="F254" s="8">
        <v>185.87</v>
      </c>
      <c r="G254" s="32">
        <f t="shared" si="10"/>
        <v>260.218</v>
      </c>
      <c r="H254" s="8">
        <f t="shared" si="11"/>
        <v>260.21</v>
      </c>
    </row>
    <row r="255" ht="23.1" customHeight="1" spans="1:8">
      <c r="A255" s="40">
        <v>34</v>
      </c>
      <c r="B255" s="40" t="s">
        <v>728</v>
      </c>
      <c r="C255" s="42">
        <v>2.27</v>
      </c>
      <c r="D255" s="42">
        <v>2.27</v>
      </c>
      <c r="E255" s="47" t="s">
        <v>13</v>
      </c>
      <c r="F255" s="8">
        <v>185.87</v>
      </c>
      <c r="G255" s="32">
        <f t="shared" si="10"/>
        <v>421.9249</v>
      </c>
      <c r="H255" s="8">
        <f t="shared" si="11"/>
        <v>421.92</v>
      </c>
    </row>
    <row r="256" ht="23.1" customHeight="1" spans="1:8">
      <c r="A256" s="40">
        <v>35</v>
      </c>
      <c r="B256" s="40" t="s">
        <v>731</v>
      </c>
      <c r="C256" s="42">
        <v>1.74</v>
      </c>
      <c r="D256" s="42">
        <v>1.74</v>
      </c>
      <c r="E256" s="47" t="s">
        <v>24</v>
      </c>
      <c r="F256" s="8">
        <v>185.87</v>
      </c>
      <c r="G256" s="32">
        <f t="shared" si="10"/>
        <v>323.4138</v>
      </c>
      <c r="H256" s="8">
        <f t="shared" si="11"/>
        <v>323.41</v>
      </c>
    </row>
    <row r="257" ht="23.1" customHeight="1" spans="1:8">
      <c r="A257" s="40">
        <v>36</v>
      </c>
      <c r="B257" s="40" t="s">
        <v>734</v>
      </c>
      <c r="C257" s="42">
        <v>1.04</v>
      </c>
      <c r="D257" s="42">
        <v>1.04</v>
      </c>
      <c r="E257" s="47" t="s">
        <v>28</v>
      </c>
      <c r="F257" s="8">
        <v>185.87</v>
      </c>
      <c r="G257" s="32">
        <f t="shared" si="10"/>
        <v>193.3048</v>
      </c>
      <c r="H257" s="8">
        <f t="shared" si="11"/>
        <v>193.3</v>
      </c>
    </row>
    <row r="258" ht="23.1" customHeight="1" spans="1:8">
      <c r="A258" s="40">
        <v>37</v>
      </c>
      <c r="B258" s="40" t="s">
        <v>737</v>
      </c>
      <c r="C258" s="42">
        <v>3.38</v>
      </c>
      <c r="D258" s="42">
        <v>3.38</v>
      </c>
      <c r="E258" s="47" t="s">
        <v>32</v>
      </c>
      <c r="F258" s="8">
        <v>185.87</v>
      </c>
      <c r="G258" s="32">
        <f t="shared" si="10"/>
        <v>628.2406</v>
      </c>
      <c r="H258" s="8">
        <f t="shared" si="11"/>
        <v>628.24</v>
      </c>
    </row>
    <row r="259" ht="23.1" customHeight="1" spans="1:8">
      <c r="A259" s="40">
        <v>38</v>
      </c>
      <c r="B259" s="40" t="s">
        <v>740</v>
      </c>
      <c r="C259" s="42">
        <v>18.47</v>
      </c>
      <c r="D259" s="42">
        <v>17.2</v>
      </c>
      <c r="E259" s="47" t="s">
        <v>13</v>
      </c>
      <c r="F259" s="8">
        <v>185.87</v>
      </c>
      <c r="G259" s="32">
        <f t="shared" si="10"/>
        <v>3196.964</v>
      </c>
      <c r="H259" s="8">
        <f t="shared" si="11"/>
        <v>3196.96</v>
      </c>
    </row>
    <row r="260" ht="23.1" customHeight="1" spans="1:8">
      <c r="A260" s="40">
        <v>39</v>
      </c>
      <c r="B260" s="40" t="s">
        <v>743</v>
      </c>
      <c r="C260" s="42">
        <v>3.4</v>
      </c>
      <c r="D260" s="42">
        <v>3.4</v>
      </c>
      <c r="E260" s="47" t="s">
        <v>13</v>
      </c>
      <c r="F260" s="8">
        <v>185.87</v>
      </c>
      <c r="G260" s="32">
        <f t="shared" si="10"/>
        <v>631.958</v>
      </c>
      <c r="H260" s="8">
        <f t="shared" si="11"/>
        <v>631.95</v>
      </c>
    </row>
    <row r="261" ht="23.1" customHeight="1" spans="1:8">
      <c r="A261" s="40">
        <v>40</v>
      </c>
      <c r="B261" s="40" t="s">
        <v>746</v>
      </c>
      <c r="C261" s="42">
        <v>4.55</v>
      </c>
      <c r="D261" s="42">
        <v>2.35</v>
      </c>
      <c r="E261" s="47" t="s">
        <v>17</v>
      </c>
      <c r="F261" s="8">
        <v>185.87</v>
      </c>
      <c r="G261" s="32">
        <f t="shared" si="10"/>
        <v>436.7945</v>
      </c>
      <c r="H261" s="8">
        <f t="shared" si="11"/>
        <v>436.79</v>
      </c>
    </row>
    <row r="262" ht="23.1" customHeight="1" spans="1:8">
      <c r="A262" s="40">
        <v>41</v>
      </c>
      <c r="B262" s="40" t="s">
        <v>749</v>
      </c>
      <c r="C262" s="42">
        <v>6.93</v>
      </c>
      <c r="D262" s="42">
        <v>5.73</v>
      </c>
      <c r="E262" s="47" t="s">
        <v>13</v>
      </c>
      <c r="F262" s="8">
        <v>185.87</v>
      </c>
      <c r="G262" s="32">
        <f t="shared" si="10"/>
        <v>1065.0351</v>
      </c>
      <c r="H262" s="8">
        <f t="shared" si="11"/>
        <v>1065.03</v>
      </c>
    </row>
    <row r="263" ht="23.1" customHeight="1" spans="1:8">
      <c r="A263" s="40">
        <v>42</v>
      </c>
      <c r="B263" s="40" t="s">
        <v>752</v>
      </c>
      <c r="C263" s="42">
        <v>0.35</v>
      </c>
      <c r="D263" s="42">
        <v>0.35</v>
      </c>
      <c r="E263" s="47" t="s">
        <v>13</v>
      </c>
      <c r="F263" s="8">
        <v>185.87</v>
      </c>
      <c r="G263" s="32">
        <f t="shared" si="10"/>
        <v>65.0545</v>
      </c>
      <c r="H263" s="8">
        <f t="shared" si="11"/>
        <v>65.05</v>
      </c>
    </row>
    <row r="264" ht="23.1" customHeight="1" spans="1:8">
      <c r="A264" s="40">
        <v>43</v>
      </c>
      <c r="B264" s="40" t="s">
        <v>755</v>
      </c>
      <c r="C264" s="42">
        <v>3.46</v>
      </c>
      <c r="D264" s="42">
        <v>0.52</v>
      </c>
      <c r="E264" s="47" t="s">
        <v>13</v>
      </c>
      <c r="F264" s="8">
        <v>185.87</v>
      </c>
      <c r="G264" s="32">
        <f t="shared" si="10"/>
        <v>96.6524</v>
      </c>
      <c r="H264" s="8">
        <f t="shared" si="11"/>
        <v>96.65</v>
      </c>
    </row>
    <row r="265" ht="23.1" customHeight="1" spans="1:8">
      <c r="A265" s="40">
        <v>44</v>
      </c>
      <c r="B265" s="40" t="s">
        <v>758</v>
      </c>
      <c r="C265" s="42">
        <v>3.86</v>
      </c>
      <c r="D265" s="42">
        <v>1.5</v>
      </c>
      <c r="E265" s="47" t="s">
        <v>17</v>
      </c>
      <c r="F265" s="8">
        <v>185.87</v>
      </c>
      <c r="G265" s="32">
        <f t="shared" si="10"/>
        <v>278.805</v>
      </c>
      <c r="H265" s="8">
        <f t="shared" si="11"/>
        <v>278.8</v>
      </c>
    </row>
    <row r="266" ht="23.1" customHeight="1" spans="1:8">
      <c r="A266" s="40">
        <v>45</v>
      </c>
      <c r="B266" s="40" t="s">
        <v>761</v>
      </c>
      <c r="C266" s="42">
        <v>1.41</v>
      </c>
      <c r="D266" s="42">
        <v>0.2</v>
      </c>
      <c r="E266" s="47" t="s">
        <v>17</v>
      </c>
      <c r="F266" s="8">
        <v>185.87</v>
      </c>
      <c r="G266" s="32">
        <f t="shared" si="10"/>
        <v>37.174</v>
      </c>
      <c r="H266" s="8">
        <f t="shared" si="11"/>
        <v>37.17</v>
      </c>
    </row>
    <row r="267" ht="23.1" customHeight="1" spans="1:8">
      <c r="A267" s="48" t="s">
        <v>201</v>
      </c>
      <c r="B267" s="49"/>
      <c r="C267" s="46">
        <f>SUM(C222:C266)</f>
        <v>234.75</v>
      </c>
      <c r="D267" s="46">
        <f>SUM(D222:D266)</f>
        <v>187.05</v>
      </c>
      <c r="E267" s="50"/>
      <c r="F267" s="8">
        <v>185.87</v>
      </c>
      <c r="G267" s="32">
        <f t="shared" si="10"/>
        <v>34766.9835</v>
      </c>
      <c r="H267" s="8">
        <f t="shared" si="11"/>
        <v>34766.98</v>
      </c>
    </row>
    <row r="268" ht="23.1" customHeight="1"/>
    <row r="269" ht="30" customHeight="1" spans="1:8">
      <c r="A269" s="6" t="s">
        <v>941</v>
      </c>
      <c r="B269" s="6"/>
      <c r="C269" s="6"/>
      <c r="D269" s="6"/>
      <c r="E269" s="6"/>
      <c r="F269" s="6"/>
      <c r="G269" s="31"/>
      <c r="H269" s="6"/>
    </row>
    <row r="270" customHeight="1" spans="1:3">
      <c r="A270" s="7" t="s">
        <v>1</v>
      </c>
      <c r="B270" s="7"/>
      <c r="C270" s="2" t="s">
        <v>764</v>
      </c>
    </row>
    <row r="271" ht="45" customHeight="1" spans="1:8">
      <c r="A271" s="8" t="s">
        <v>3</v>
      </c>
      <c r="B271" s="8" t="s">
        <v>4</v>
      </c>
      <c r="C271" s="11" t="s">
        <v>7</v>
      </c>
      <c r="D271" s="11" t="s">
        <v>8</v>
      </c>
      <c r="E271" s="12" t="s">
        <v>9</v>
      </c>
      <c r="F271" s="13" t="s">
        <v>942</v>
      </c>
      <c r="G271" s="13" t="s">
        <v>943</v>
      </c>
      <c r="H271" s="13" t="s">
        <v>944</v>
      </c>
    </row>
    <row r="272" ht="21" customHeight="1" spans="1:8">
      <c r="A272" s="40">
        <v>1</v>
      </c>
      <c r="B272" s="40" t="s">
        <v>765</v>
      </c>
      <c r="C272" s="42">
        <v>5.34</v>
      </c>
      <c r="D272" s="42">
        <v>2.35</v>
      </c>
      <c r="E272" s="37" t="s">
        <v>13</v>
      </c>
      <c r="F272" s="8">
        <v>185.87</v>
      </c>
      <c r="G272" s="32">
        <f>F272*D272</f>
        <v>436.7945</v>
      </c>
      <c r="H272" s="8">
        <f>INT(F272*D272*100)/100</f>
        <v>436.79</v>
      </c>
    </row>
    <row r="273" ht="21" customHeight="1" spans="1:8">
      <c r="A273" s="40">
        <v>2</v>
      </c>
      <c r="B273" s="40" t="s">
        <v>768</v>
      </c>
      <c r="C273" s="42">
        <v>5.14</v>
      </c>
      <c r="D273" s="42">
        <v>5.14</v>
      </c>
      <c r="E273" s="37" t="s">
        <v>17</v>
      </c>
      <c r="F273" s="8">
        <v>185.87</v>
      </c>
      <c r="G273" s="32">
        <f t="shared" ref="G273:G331" si="12">F273*D273</f>
        <v>955.3718</v>
      </c>
      <c r="H273" s="8">
        <f t="shared" ref="H273:H331" si="13">INT(F273*D273*100)/100</f>
        <v>955.37</v>
      </c>
    </row>
    <row r="274" ht="21" customHeight="1" spans="1:8">
      <c r="A274" s="40">
        <v>3</v>
      </c>
      <c r="B274" s="40" t="s">
        <v>771</v>
      </c>
      <c r="C274" s="42">
        <v>5.26</v>
      </c>
      <c r="D274" s="42">
        <v>5.26</v>
      </c>
      <c r="E274" s="37" t="s">
        <v>13</v>
      </c>
      <c r="F274" s="8">
        <v>185.87</v>
      </c>
      <c r="G274" s="32">
        <f t="shared" si="12"/>
        <v>977.6762</v>
      </c>
      <c r="H274" s="8">
        <f t="shared" si="13"/>
        <v>977.67</v>
      </c>
    </row>
    <row r="275" ht="21" customHeight="1" spans="1:8">
      <c r="A275" s="40">
        <v>4</v>
      </c>
      <c r="B275" s="40" t="s">
        <v>774</v>
      </c>
      <c r="C275" s="42">
        <v>3.68</v>
      </c>
      <c r="D275" s="42">
        <v>3.68</v>
      </c>
      <c r="E275" s="37" t="s">
        <v>24</v>
      </c>
      <c r="F275" s="8">
        <v>185.87</v>
      </c>
      <c r="G275" s="32">
        <f t="shared" si="12"/>
        <v>684.0016</v>
      </c>
      <c r="H275" s="8">
        <f t="shared" si="13"/>
        <v>684</v>
      </c>
    </row>
    <row r="276" ht="21" customHeight="1" spans="1:8">
      <c r="A276" s="40">
        <v>5</v>
      </c>
      <c r="B276" s="40" t="s">
        <v>777</v>
      </c>
      <c r="C276" s="42">
        <v>2.65</v>
      </c>
      <c r="D276" s="42">
        <v>2.65</v>
      </c>
      <c r="E276" s="37" t="s">
        <v>28</v>
      </c>
      <c r="F276" s="8">
        <v>185.87</v>
      </c>
      <c r="G276" s="32">
        <f t="shared" si="12"/>
        <v>492.5555</v>
      </c>
      <c r="H276" s="8">
        <f t="shared" si="13"/>
        <v>492.55</v>
      </c>
    </row>
    <row r="277" ht="21" customHeight="1" spans="1:8">
      <c r="A277" s="40">
        <v>6</v>
      </c>
      <c r="B277" s="40" t="s">
        <v>780</v>
      </c>
      <c r="C277" s="42">
        <v>5.1</v>
      </c>
      <c r="D277" s="42">
        <v>5.1</v>
      </c>
      <c r="E277" s="37" t="s">
        <v>32</v>
      </c>
      <c r="F277" s="8">
        <v>185.87</v>
      </c>
      <c r="G277" s="32">
        <f t="shared" si="12"/>
        <v>947.937</v>
      </c>
      <c r="H277" s="8">
        <f t="shared" si="13"/>
        <v>947.93</v>
      </c>
    </row>
    <row r="278" ht="21" customHeight="1" spans="1:8">
      <c r="A278" s="40">
        <v>7</v>
      </c>
      <c r="B278" s="40" t="s">
        <v>783</v>
      </c>
      <c r="C278" s="42">
        <v>2.53</v>
      </c>
      <c r="D278" s="42">
        <v>2.53</v>
      </c>
      <c r="E278" s="37" t="s">
        <v>13</v>
      </c>
      <c r="F278" s="8">
        <v>185.87</v>
      </c>
      <c r="G278" s="32">
        <f t="shared" si="12"/>
        <v>470.2511</v>
      </c>
      <c r="H278" s="8">
        <f t="shared" si="13"/>
        <v>470.25</v>
      </c>
    </row>
    <row r="279" ht="21" customHeight="1" spans="1:8">
      <c r="A279" s="40">
        <v>8</v>
      </c>
      <c r="B279" s="40" t="s">
        <v>786</v>
      </c>
      <c r="C279" s="42">
        <v>3.1</v>
      </c>
      <c r="D279" s="42">
        <v>3.1</v>
      </c>
      <c r="E279" s="37" t="s">
        <v>13</v>
      </c>
      <c r="F279" s="8">
        <v>185.87</v>
      </c>
      <c r="G279" s="32">
        <f t="shared" si="12"/>
        <v>576.197</v>
      </c>
      <c r="H279" s="8">
        <f t="shared" si="13"/>
        <v>576.19</v>
      </c>
    </row>
    <row r="280" ht="21" customHeight="1" spans="1:8">
      <c r="A280" s="40">
        <v>9</v>
      </c>
      <c r="B280" s="40" t="s">
        <v>789</v>
      </c>
      <c r="C280" s="42">
        <v>4.75</v>
      </c>
      <c r="D280" s="42">
        <v>4.75</v>
      </c>
      <c r="E280" s="37" t="s">
        <v>17</v>
      </c>
      <c r="F280" s="8">
        <v>185.87</v>
      </c>
      <c r="G280" s="32">
        <f t="shared" si="12"/>
        <v>882.8825</v>
      </c>
      <c r="H280" s="8">
        <f t="shared" si="13"/>
        <v>882.88</v>
      </c>
    </row>
    <row r="281" ht="21" customHeight="1" spans="1:8">
      <c r="A281" s="40">
        <v>10</v>
      </c>
      <c r="B281" s="40" t="s">
        <v>792</v>
      </c>
      <c r="C281" s="42">
        <v>2.7</v>
      </c>
      <c r="D281" s="42">
        <v>2.7</v>
      </c>
      <c r="E281" s="37" t="s">
        <v>13</v>
      </c>
      <c r="F281" s="8">
        <v>185.87</v>
      </c>
      <c r="G281" s="32">
        <f t="shared" si="12"/>
        <v>501.849</v>
      </c>
      <c r="H281" s="8">
        <f t="shared" si="13"/>
        <v>501.84</v>
      </c>
    </row>
    <row r="282" ht="21" customHeight="1" spans="1:8">
      <c r="A282" s="40">
        <v>11</v>
      </c>
      <c r="B282" s="40" t="s">
        <v>795</v>
      </c>
      <c r="C282" s="42">
        <v>8.69</v>
      </c>
      <c r="D282" s="42">
        <v>5.76</v>
      </c>
      <c r="E282" s="37" t="s">
        <v>24</v>
      </c>
      <c r="F282" s="8">
        <v>185.87</v>
      </c>
      <c r="G282" s="32">
        <f t="shared" si="12"/>
        <v>1070.6112</v>
      </c>
      <c r="H282" s="8">
        <f t="shared" si="13"/>
        <v>1070.61</v>
      </c>
    </row>
    <row r="283" ht="21" customHeight="1" spans="1:8">
      <c r="A283" s="40">
        <v>12</v>
      </c>
      <c r="B283" s="40" t="s">
        <v>798</v>
      </c>
      <c r="C283" s="42">
        <v>11.84</v>
      </c>
      <c r="D283" s="42">
        <v>8.63</v>
      </c>
      <c r="E283" s="37" t="s">
        <v>28</v>
      </c>
      <c r="F283" s="8">
        <v>185.87</v>
      </c>
      <c r="G283" s="32">
        <f t="shared" si="12"/>
        <v>1604.0581</v>
      </c>
      <c r="H283" s="8">
        <f t="shared" si="13"/>
        <v>1604.05</v>
      </c>
    </row>
    <row r="284" ht="21" customHeight="1" spans="1:8">
      <c r="A284" s="40">
        <v>13</v>
      </c>
      <c r="B284" s="40" t="s">
        <v>801</v>
      </c>
      <c r="C284" s="42">
        <v>2.55</v>
      </c>
      <c r="D284" s="42">
        <v>1.94</v>
      </c>
      <c r="E284" s="37" t="s">
        <v>32</v>
      </c>
      <c r="F284" s="8">
        <v>185.87</v>
      </c>
      <c r="G284" s="32">
        <f t="shared" si="12"/>
        <v>360.5878</v>
      </c>
      <c r="H284" s="8">
        <f t="shared" si="13"/>
        <v>360.58</v>
      </c>
    </row>
    <row r="285" ht="21" customHeight="1" spans="1:8">
      <c r="A285" s="40">
        <v>14</v>
      </c>
      <c r="B285" s="40" t="s">
        <v>804</v>
      </c>
      <c r="C285" s="42">
        <v>17.33</v>
      </c>
      <c r="D285" s="42">
        <v>10.51</v>
      </c>
      <c r="E285" s="37" t="s">
        <v>13</v>
      </c>
      <c r="F285" s="8">
        <v>185.87</v>
      </c>
      <c r="G285" s="32">
        <f t="shared" si="12"/>
        <v>1953.4937</v>
      </c>
      <c r="H285" s="8">
        <f t="shared" si="13"/>
        <v>1953.49</v>
      </c>
    </row>
    <row r="286" ht="21" customHeight="1" spans="1:8">
      <c r="A286" s="40">
        <v>15</v>
      </c>
      <c r="B286" s="40" t="s">
        <v>807</v>
      </c>
      <c r="C286" s="42">
        <v>1.43</v>
      </c>
      <c r="D286" s="42">
        <v>1.43</v>
      </c>
      <c r="E286" s="37" t="s">
        <v>13</v>
      </c>
      <c r="F286" s="8">
        <v>185.87</v>
      </c>
      <c r="G286" s="32">
        <f t="shared" si="12"/>
        <v>265.7941</v>
      </c>
      <c r="H286" s="8">
        <f t="shared" si="13"/>
        <v>265.79</v>
      </c>
    </row>
    <row r="287" ht="21" customHeight="1" spans="1:8">
      <c r="A287" s="40">
        <v>16</v>
      </c>
      <c r="B287" s="40" t="s">
        <v>810</v>
      </c>
      <c r="C287" s="42">
        <v>4.15</v>
      </c>
      <c r="D287" s="42">
        <v>4.15</v>
      </c>
      <c r="E287" s="37" t="s">
        <v>17</v>
      </c>
      <c r="F287" s="8">
        <v>185.87</v>
      </c>
      <c r="G287" s="32">
        <f t="shared" si="12"/>
        <v>771.3605</v>
      </c>
      <c r="H287" s="8">
        <f t="shared" si="13"/>
        <v>771.36</v>
      </c>
    </row>
    <row r="288" ht="21" customHeight="1" spans="1:8">
      <c r="A288" s="40">
        <v>17</v>
      </c>
      <c r="B288" s="40" t="s">
        <v>813</v>
      </c>
      <c r="C288" s="42">
        <v>17.07</v>
      </c>
      <c r="D288" s="42">
        <v>9.68</v>
      </c>
      <c r="E288" s="37" t="s">
        <v>13</v>
      </c>
      <c r="F288" s="8">
        <v>185.87</v>
      </c>
      <c r="G288" s="32">
        <f t="shared" si="12"/>
        <v>1799.2216</v>
      </c>
      <c r="H288" s="8">
        <f t="shared" si="13"/>
        <v>1799.22</v>
      </c>
    </row>
    <row r="289" ht="21" customHeight="1" spans="1:8">
      <c r="A289" s="40">
        <v>18</v>
      </c>
      <c r="B289" s="40" t="s">
        <v>816</v>
      </c>
      <c r="C289" s="42">
        <v>7.14</v>
      </c>
      <c r="D289" s="42">
        <v>3.75</v>
      </c>
      <c r="E289" s="37" t="s">
        <v>17</v>
      </c>
      <c r="F289" s="8">
        <v>185.87</v>
      </c>
      <c r="G289" s="32">
        <f t="shared" si="12"/>
        <v>697.0125</v>
      </c>
      <c r="H289" s="8">
        <f t="shared" si="13"/>
        <v>697.01</v>
      </c>
    </row>
    <row r="290" ht="21" customHeight="1" spans="1:8">
      <c r="A290" s="40">
        <v>19</v>
      </c>
      <c r="B290" s="40" t="s">
        <v>819</v>
      </c>
      <c r="C290" s="42">
        <v>11.76</v>
      </c>
      <c r="D290" s="42">
        <v>11.76</v>
      </c>
      <c r="E290" s="37" t="s">
        <v>13</v>
      </c>
      <c r="F290" s="8">
        <v>185.87</v>
      </c>
      <c r="G290" s="32">
        <f t="shared" si="12"/>
        <v>2185.8312</v>
      </c>
      <c r="H290" s="8">
        <f t="shared" si="13"/>
        <v>2185.83</v>
      </c>
    </row>
    <row r="291" ht="21" customHeight="1" spans="1:8">
      <c r="A291" s="40">
        <v>20</v>
      </c>
      <c r="B291" s="40" t="s">
        <v>822</v>
      </c>
      <c r="C291" s="42">
        <v>6.02</v>
      </c>
      <c r="D291" s="42">
        <v>3.93</v>
      </c>
      <c r="E291" s="37" t="s">
        <v>24</v>
      </c>
      <c r="F291" s="8">
        <v>185.87</v>
      </c>
      <c r="G291" s="32">
        <f t="shared" si="12"/>
        <v>730.4691</v>
      </c>
      <c r="H291" s="8">
        <f t="shared" si="13"/>
        <v>730.46</v>
      </c>
    </row>
    <row r="292" ht="21" customHeight="1" spans="1:8">
      <c r="A292" s="40">
        <v>21</v>
      </c>
      <c r="B292" s="40" t="s">
        <v>825</v>
      </c>
      <c r="C292" s="42">
        <v>3.56</v>
      </c>
      <c r="D292" s="42">
        <v>3.56</v>
      </c>
      <c r="E292" s="37" t="s">
        <v>28</v>
      </c>
      <c r="F292" s="8">
        <v>185.87</v>
      </c>
      <c r="G292" s="32">
        <f t="shared" si="12"/>
        <v>661.6972</v>
      </c>
      <c r="H292" s="8">
        <f t="shared" si="13"/>
        <v>661.69</v>
      </c>
    </row>
    <row r="293" ht="21" customHeight="1" spans="1:8">
      <c r="A293" s="40">
        <v>22</v>
      </c>
      <c r="B293" s="40" t="s">
        <v>828</v>
      </c>
      <c r="C293" s="42">
        <v>4.2</v>
      </c>
      <c r="D293" s="42">
        <v>2.4</v>
      </c>
      <c r="E293" s="37" t="s">
        <v>32</v>
      </c>
      <c r="F293" s="8">
        <v>185.87</v>
      </c>
      <c r="G293" s="32">
        <f t="shared" si="12"/>
        <v>446.088</v>
      </c>
      <c r="H293" s="8">
        <f t="shared" si="13"/>
        <v>446.08</v>
      </c>
    </row>
    <row r="294" ht="21" customHeight="1" spans="1:8">
      <c r="A294" s="40">
        <v>23</v>
      </c>
      <c r="B294" s="40" t="s">
        <v>831</v>
      </c>
      <c r="C294" s="42">
        <v>3.6</v>
      </c>
      <c r="D294" s="42">
        <v>3.6</v>
      </c>
      <c r="E294" s="37" t="s">
        <v>13</v>
      </c>
      <c r="F294" s="8">
        <v>185.87</v>
      </c>
      <c r="G294" s="32">
        <f t="shared" si="12"/>
        <v>669.132</v>
      </c>
      <c r="H294" s="8">
        <f t="shared" si="13"/>
        <v>669.13</v>
      </c>
    </row>
    <row r="295" ht="21" customHeight="1" spans="1:8">
      <c r="A295" s="40">
        <v>24</v>
      </c>
      <c r="B295" s="40" t="s">
        <v>834</v>
      </c>
      <c r="C295" s="42">
        <v>4.11</v>
      </c>
      <c r="D295" s="42">
        <v>2.1</v>
      </c>
      <c r="E295" s="37" t="s">
        <v>13</v>
      </c>
      <c r="F295" s="8">
        <v>185.87</v>
      </c>
      <c r="G295" s="32">
        <f t="shared" si="12"/>
        <v>390.327</v>
      </c>
      <c r="H295" s="8">
        <f t="shared" si="13"/>
        <v>390.32</v>
      </c>
    </row>
    <row r="296" ht="21" customHeight="1" spans="1:8">
      <c r="A296" s="40">
        <v>25</v>
      </c>
      <c r="B296" s="40" t="s">
        <v>837</v>
      </c>
      <c r="C296" s="42">
        <v>10.48</v>
      </c>
      <c r="D296" s="42">
        <v>10.48</v>
      </c>
      <c r="E296" s="37" t="s">
        <v>13</v>
      </c>
      <c r="F296" s="8">
        <v>185.87</v>
      </c>
      <c r="G296" s="32">
        <f t="shared" si="12"/>
        <v>1947.9176</v>
      </c>
      <c r="H296" s="8">
        <f t="shared" si="13"/>
        <v>1947.91</v>
      </c>
    </row>
    <row r="297" ht="21" customHeight="1" spans="1:8">
      <c r="A297" s="40">
        <v>26</v>
      </c>
      <c r="B297" s="40" t="s">
        <v>840</v>
      </c>
      <c r="C297" s="42">
        <v>3.5</v>
      </c>
      <c r="D297" s="42">
        <v>3.5</v>
      </c>
      <c r="E297" s="37" t="s">
        <v>24</v>
      </c>
      <c r="F297" s="8">
        <v>185.87</v>
      </c>
      <c r="G297" s="32">
        <f t="shared" si="12"/>
        <v>650.545</v>
      </c>
      <c r="H297" s="8">
        <f t="shared" si="13"/>
        <v>650.54</v>
      </c>
    </row>
    <row r="298" ht="21" customHeight="1" spans="1:8">
      <c r="A298" s="40">
        <v>27</v>
      </c>
      <c r="B298" s="40" t="s">
        <v>843</v>
      </c>
      <c r="C298" s="42">
        <v>3.99</v>
      </c>
      <c r="D298" s="42">
        <v>1.38</v>
      </c>
      <c r="E298" s="37" t="s">
        <v>28</v>
      </c>
      <c r="F298" s="8">
        <v>185.87</v>
      </c>
      <c r="G298" s="32">
        <f t="shared" si="12"/>
        <v>256.5006</v>
      </c>
      <c r="H298" s="8">
        <f t="shared" si="13"/>
        <v>256.5</v>
      </c>
    </row>
    <row r="299" ht="21" customHeight="1" spans="1:8">
      <c r="A299" s="40">
        <v>28</v>
      </c>
      <c r="B299" s="40" t="s">
        <v>846</v>
      </c>
      <c r="C299" s="42">
        <v>2.68</v>
      </c>
      <c r="D299" s="42">
        <v>2.68</v>
      </c>
      <c r="E299" s="37" t="s">
        <v>32</v>
      </c>
      <c r="F299" s="8">
        <v>185.87</v>
      </c>
      <c r="G299" s="32">
        <f t="shared" si="12"/>
        <v>498.1316</v>
      </c>
      <c r="H299" s="8">
        <f t="shared" si="13"/>
        <v>498.13</v>
      </c>
    </row>
    <row r="300" ht="21" customHeight="1" spans="1:8">
      <c r="A300" s="40">
        <v>29</v>
      </c>
      <c r="B300" s="40" t="s">
        <v>849</v>
      </c>
      <c r="C300" s="42">
        <v>0.88</v>
      </c>
      <c r="D300" s="42">
        <v>0.88</v>
      </c>
      <c r="E300" s="37" t="s">
        <v>13</v>
      </c>
      <c r="F300" s="8">
        <v>185.87</v>
      </c>
      <c r="G300" s="32">
        <f t="shared" si="12"/>
        <v>163.5656</v>
      </c>
      <c r="H300" s="8">
        <f t="shared" si="13"/>
        <v>163.56</v>
      </c>
    </row>
    <row r="301" ht="21" customHeight="1" spans="1:8">
      <c r="A301" s="40">
        <v>30</v>
      </c>
      <c r="B301" s="40" t="s">
        <v>852</v>
      </c>
      <c r="C301" s="42">
        <v>4.39</v>
      </c>
      <c r="D301" s="42">
        <v>4.39</v>
      </c>
      <c r="E301" s="37" t="s">
        <v>13</v>
      </c>
      <c r="F301" s="8">
        <v>185.87</v>
      </c>
      <c r="G301" s="32">
        <f t="shared" si="12"/>
        <v>815.9693</v>
      </c>
      <c r="H301" s="8">
        <f t="shared" si="13"/>
        <v>815.96</v>
      </c>
    </row>
    <row r="302" ht="21" customHeight="1" spans="1:8">
      <c r="A302" s="40">
        <v>31</v>
      </c>
      <c r="B302" s="40" t="s">
        <v>855</v>
      </c>
      <c r="C302" s="42">
        <v>1.9</v>
      </c>
      <c r="D302" s="42">
        <v>1.9</v>
      </c>
      <c r="E302" s="37" t="s">
        <v>17</v>
      </c>
      <c r="F302" s="8">
        <v>185.87</v>
      </c>
      <c r="G302" s="32">
        <f t="shared" si="12"/>
        <v>353.153</v>
      </c>
      <c r="H302" s="8">
        <f t="shared" si="13"/>
        <v>353.15</v>
      </c>
    </row>
    <row r="303" ht="21" customHeight="1" spans="1:8">
      <c r="A303" s="40">
        <v>32</v>
      </c>
      <c r="B303" s="40" t="s">
        <v>858</v>
      </c>
      <c r="C303" s="42">
        <v>2.12</v>
      </c>
      <c r="D303" s="42">
        <v>2.04</v>
      </c>
      <c r="E303" s="37" t="s">
        <v>13</v>
      </c>
      <c r="F303" s="8">
        <v>185.87</v>
      </c>
      <c r="G303" s="32">
        <f t="shared" si="12"/>
        <v>379.1748</v>
      </c>
      <c r="H303" s="8">
        <f t="shared" si="13"/>
        <v>379.17</v>
      </c>
    </row>
    <row r="304" ht="21" customHeight="1" spans="1:8">
      <c r="A304" s="40">
        <v>33</v>
      </c>
      <c r="B304" s="40" t="s">
        <v>861</v>
      </c>
      <c r="C304" s="42">
        <v>4.74</v>
      </c>
      <c r="D304" s="42">
        <v>4.74</v>
      </c>
      <c r="E304" s="37" t="s">
        <v>17</v>
      </c>
      <c r="F304" s="8">
        <v>185.87</v>
      </c>
      <c r="G304" s="32">
        <f t="shared" si="12"/>
        <v>881.0238</v>
      </c>
      <c r="H304" s="8">
        <f t="shared" si="13"/>
        <v>881.02</v>
      </c>
    </row>
    <row r="305" ht="21" customHeight="1" spans="1:8">
      <c r="A305" s="40">
        <v>34</v>
      </c>
      <c r="B305" s="40" t="s">
        <v>864</v>
      </c>
      <c r="C305" s="42">
        <v>5.84</v>
      </c>
      <c r="D305" s="42">
        <v>5.74</v>
      </c>
      <c r="E305" s="37" t="s">
        <v>13</v>
      </c>
      <c r="F305" s="8">
        <v>185.87</v>
      </c>
      <c r="G305" s="32">
        <f t="shared" si="12"/>
        <v>1066.8938</v>
      </c>
      <c r="H305" s="8">
        <f t="shared" si="13"/>
        <v>1066.89</v>
      </c>
    </row>
    <row r="306" ht="21" customHeight="1" spans="1:8">
      <c r="A306" s="40">
        <v>35</v>
      </c>
      <c r="B306" s="40" t="s">
        <v>867</v>
      </c>
      <c r="C306" s="42">
        <v>2.99</v>
      </c>
      <c r="D306" s="42">
        <v>2.99</v>
      </c>
      <c r="E306" s="37" t="s">
        <v>24</v>
      </c>
      <c r="F306" s="8">
        <v>185.87</v>
      </c>
      <c r="G306" s="32">
        <f t="shared" si="12"/>
        <v>555.7513</v>
      </c>
      <c r="H306" s="8">
        <f t="shared" si="13"/>
        <v>555.75</v>
      </c>
    </row>
    <row r="307" ht="21" customHeight="1" spans="1:8">
      <c r="A307" s="40">
        <v>36</v>
      </c>
      <c r="B307" s="40" t="s">
        <v>870</v>
      </c>
      <c r="C307" s="42">
        <v>1.82</v>
      </c>
      <c r="D307" s="42">
        <v>1.82</v>
      </c>
      <c r="E307" s="37" t="s">
        <v>28</v>
      </c>
      <c r="F307" s="8">
        <v>185.87</v>
      </c>
      <c r="G307" s="32">
        <f t="shared" si="12"/>
        <v>338.2834</v>
      </c>
      <c r="H307" s="8">
        <f t="shared" si="13"/>
        <v>338.28</v>
      </c>
    </row>
    <row r="308" ht="21" customHeight="1" spans="1:8">
      <c r="A308" s="40">
        <v>37</v>
      </c>
      <c r="B308" s="40" t="s">
        <v>873</v>
      </c>
      <c r="C308" s="42">
        <v>1.79</v>
      </c>
      <c r="D308" s="42">
        <v>1.79</v>
      </c>
      <c r="E308" s="37" t="s">
        <v>32</v>
      </c>
      <c r="F308" s="8">
        <v>185.87</v>
      </c>
      <c r="G308" s="32">
        <f t="shared" si="12"/>
        <v>332.7073</v>
      </c>
      <c r="H308" s="8">
        <f t="shared" si="13"/>
        <v>332.7</v>
      </c>
    </row>
    <row r="309" ht="21" customHeight="1" spans="1:8">
      <c r="A309" s="40">
        <v>38</v>
      </c>
      <c r="B309" s="40" t="s">
        <v>876</v>
      </c>
      <c r="C309" s="42">
        <v>9.08</v>
      </c>
      <c r="D309" s="42">
        <v>9.08</v>
      </c>
      <c r="E309" s="37" t="s">
        <v>13</v>
      </c>
      <c r="F309" s="8">
        <v>185.87</v>
      </c>
      <c r="G309" s="32">
        <f t="shared" si="12"/>
        <v>1687.6996</v>
      </c>
      <c r="H309" s="8">
        <f t="shared" si="13"/>
        <v>1687.69</v>
      </c>
    </row>
    <row r="310" ht="21" customHeight="1" spans="1:8">
      <c r="A310" s="40">
        <v>39</v>
      </c>
      <c r="B310" s="40" t="s">
        <v>879</v>
      </c>
      <c r="C310" s="42">
        <v>5.92</v>
      </c>
      <c r="D310" s="42">
        <v>5.87</v>
      </c>
      <c r="E310" s="37" t="s">
        <v>13</v>
      </c>
      <c r="F310" s="8">
        <v>185.87</v>
      </c>
      <c r="G310" s="32">
        <f t="shared" si="12"/>
        <v>1091.0569</v>
      </c>
      <c r="H310" s="8">
        <f t="shared" si="13"/>
        <v>1091.05</v>
      </c>
    </row>
    <row r="311" ht="21" customHeight="1" spans="1:8">
      <c r="A311" s="40">
        <v>40</v>
      </c>
      <c r="B311" s="40" t="s">
        <v>882</v>
      </c>
      <c r="C311" s="42">
        <v>3.45</v>
      </c>
      <c r="D311" s="42">
        <v>1.26</v>
      </c>
      <c r="E311" s="37" t="s">
        <v>17</v>
      </c>
      <c r="F311" s="8">
        <v>185.87</v>
      </c>
      <c r="G311" s="32">
        <f t="shared" si="12"/>
        <v>234.1962</v>
      </c>
      <c r="H311" s="8">
        <f t="shared" si="13"/>
        <v>234.19</v>
      </c>
    </row>
    <row r="312" ht="21" customHeight="1" spans="1:8">
      <c r="A312" s="40">
        <v>41</v>
      </c>
      <c r="B312" s="40" t="s">
        <v>885</v>
      </c>
      <c r="C312" s="42">
        <v>7.03</v>
      </c>
      <c r="D312" s="42">
        <v>2.73</v>
      </c>
      <c r="E312" s="37" t="s">
        <v>13</v>
      </c>
      <c r="F312" s="8">
        <v>185.87</v>
      </c>
      <c r="G312" s="32">
        <f t="shared" si="12"/>
        <v>507.4251</v>
      </c>
      <c r="H312" s="8">
        <f t="shared" si="13"/>
        <v>507.42</v>
      </c>
    </row>
    <row r="313" ht="21" customHeight="1" spans="1:8">
      <c r="A313" s="40">
        <v>42</v>
      </c>
      <c r="B313" s="40" t="s">
        <v>888</v>
      </c>
      <c r="C313" s="42">
        <v>1.81</v>
      </c>
      <c r="D313" s="42">
        <v>1.81</v>
      </c>
      <c r="E313" s="37" t="s">
        <v>24</v>
      </c>
      <c r="F313" s="8">
        <v>185.87</v>
      </c>
      <c r="G313" s="32">
        <f t="shared" si="12"/>
        <v>336.4247</v>
      </c>
      <c r="H313" s="8">
        <f t="shared" si="13"/>
        <v>336.42</v>
      </c>
    </row>
    <row r="314" ht="21" customHeight="1" spans="1:8">
      <c r="A314" s="40">
        <v>43</v>
      </c>
      <c r="B314" s="40" t="s">
        <v>891</v>
      </c>
      <c r="C314" s="42">
        <v>4.82</v>
      </c>
      <c r="D314" s="42">
        <v>4.82</v>
      </c>
      <c r="E314" s="37" t="s">
        <v>28</v>
      </c>
      <c r="F314" s="8">
        <v>185.87</v>
      </c>
      <c r="G314" s="32">
        <f t="shared" si="12"/>
        <v>895.8934</v>
      </c>
      <c r="H314" s="8">
        <f t="shared" si="13"/>
        <v>895.89</v>
      </c>
    </row>
    <row r="315" ht="21" customHeight="1" spans="1:8">
      <c r="A315" s="40">
        <v>44</v>
      </c>
      <c r="B315" s="40" t="s">
        <v>894</v>
      </c>
      <c r="C315" s="42">
        <v>2.59</v>
      </c>
      <c r="D315" s="42">
        <v>2.59</v>
      </c>
      <c r="E315" s="37" t="s">
        <v>32</v>
      </c>
      <c r="F315" s="8">
        <v>185.87</v>
      </c>
      <c r="G315" s="32">
        <f t="shared" si="12"/>
        <v>481.4033</v>
      </c>
      <c r="H315" s="8">
        <f t="shared" si="13"/>
        <v>481.4</v>
      </c>
    </row>
    <row r="316" ht="21" customHeight="1" spans="1:8">
      <c r="A316" s="40">
        <v>45</v>
      </c>
      <c r="B316" s="40" t="s">
        <v>897</v>
      </c>
      <c r="C316" s="42">
        <v>12.16</v>
      </c>
      <c r="D316" s="42">
        <v>9.16</v>
      </c>
      <c r="E316" s="37" t="s">
        <v>13</v>
      </c>
      <c r="F316" s="8">
        <v>185.87</v>
      </c>
      <c r="G316" s="32">
        <f t="shared" si="12"/>
        <v>1702.5692</v>
      </c>
      <c r="H316" s="8">
        <f t="shared" si="13"/>
        <v>1702.56</v>
      </c>
    </row>
    <row r="317" ht="21" customHeight="1" spans="1:8">
      <c r="A317" s="40">
        <v>46</v>
      </c>
      <c r="B317" s="40" t="s">
        <v>900</v>
      </c>
      <c r="C317" s="42">
        <v>6.18</v>
      </c>
      <c r="D317" s="42">
        <v>4.18</v>
      </c>
      <c r="E317" s="37" t="s">
        <v>13</v>
      </c>
      <c r="F317" s="8">
        <v>185.87</v>
      </c>
      <c r="G317" s="32">
        <f t="shared" si="12"/>
        <v>776.9366</v>
      </c>
      <c r="H317" s="8">
        <f t="shared" si="13"/>
        <v>776.93</v>
      </c>
    </row>
    <row r="318" ht="21" customHeight="1" spans="1:8">
      <c r="A318" s="40">
        <v>47</v>
      </c>
      <c r="B318" s="40" t="s">
        <v>903</v>
      </c>
      <c r="C318" s="42">
        <v>3.3</v>
      </c>
      <c r="D318" s="42">
        <v>3.3</v>
      </c>
      <c r="E318" s="37" t="s">
        <v>17</v>
      </c>
      <c r="F318" s="8">
        <v>185.87</v>
      </c>
      <c r="G318" s="32">
        <f t="shared" si="12"/>
        <v>613.371</v>
      </c>
      <c r="H318" s="8">
        <f t="shared" si="13"/>
        <v>613.37</v>
      </c>
    </row>
    <row r="319" ht="21" customHeight="1" spans="1:8">
      <c r="A319" s="40">
        <v>48</v>
      </c>
      <c r="B319" s="40" t="s">
        <v>93</v>
      </c>
      <c r="C319" s="42">
        <v>9.06</v>
      </c>
      <c r="D319" s="42">
        <v>9.06</v>
      </c>
      <c r="E319" s="37" t="s">
        <v>13</v>
      </c>
      <c r="F319" s="8">
        <v>185.87</v>
      </c>
      <c r="G319" s="32">
        <f t="shared" si="12"/>
        <v>1683.9822</v>
      </c>
      <c r="H319" s="8">
        <f t="shared" si="13"/>
        <v>1683.98</v>
      </c>
    </row>
    <row r="320" ht="21" customHeight="1" spans="1:8">
      <c r="A320" s="40">
        <v>49</v>
      </c>
      <c r="B320" s="40" t="s">
        <v>908</v>
      </c>
      <c r="C320" s="42">
        <v>0.93</v>
      </c>
      <c r="D320" s="42">
        <v>0.93</v>
      </c>
      <c r="E320" s="37" t="s">
        <v>13</v>
      </c>
      <c r="F320" s="8">
        <v>185.87</v>
      </c>
      <c r="G320" s="32">
        <f t="shared" si="12"/>
        <v>172.8591</v>
      </c>
      <c r="H320" s="8">
        <f t="shared" si="13"/>
        <v>172.85</v>
      </c>
    </row>
    <row r="321" ht="21" customHeight="1" spans="1:8">
      <c r="A321" s="40">
        <v>50</v>
      </c>
      <c r="B321" s="40" t="s">
        <v>911</v>
      </c>
      <c r="C321" s="42">
        <v>3.32</v>
      </c>
      <c r="D321" s="42">
        <v>3.32</v>
      </c>
      <c r="E321" s="37" t="s">
        <v>24</v>
      </c>
      <c r="F321" s="8">
        <v>185.87</v>
      </c>
      <c r="G321" s="32">
        <f t="shared" si="12"/>
        <v>617.0884</v>
      </c>
      <c r="H321" s="8">
        <f t="shared" si="13"/>
        <v>617.08</v>
      </c>
    </row>
    <row r="322" ht="21" customHeight="1" spans="1:8">
      <c r="A322" s="40">
        <v>51</v>
      </c>
      <c r="B322" s="40" t="s">
        <v>914</v>
      </c>
      <c r="C322" s="42">
        <v>1.67</v>
      </c>
      <c r="D322" s="42">
        <v>1.67</v>
      </c>
      <c r="E322" s="37" t="s">
        <v>28</v>
      </c>
      <c r="F322" s="8">
        <v>185.87</v>
      </c>
      <c r="G322" s="32">
        <f t="shared" si="12"/>
        <v>310.4029</v>
      </c>
      <c r="H322" s="8">
        <f t="shared" si="13"/>
        <v>310.4</v>
      </c>
    </row>
    <row r="323" ht="21" customHeight="1" spans="1:8">
      <c r="A323" s="40">
        <v>52</v>
      </c>
      <c r="B323" s="40" t="s">
        <v>917</v>
      </c>
      <c r="C323" s="42">
        <v>3.02</v>
      </c>
      <c r="D323" s="42">
        <v>3.02</v>
      </c>
      <c r="E323" s="37" t="s">
        <v>32</v>
      </c>
      <c r="F323" s="8">
        <v>185.87</v>
      </c>
      <c r="G323" s="32">
        <f t="shared" si="12"/>
        <v>561.3274</v>
      </c>
      <c r="H323" s="8">
        <f t="shared" si="13"/>
        <v>561.32</v>
      </c>
    </row>
    <row r="324" ht="21" customHeight="1" spans="1:8">
      <c r="A324" s="40">
        <v>53</v>
      </c>
      <c r="B324" s="40" t="s">
        <v>920</v>
      </c>
      <c r="C324" s="42">
        <v>1.3</v>
      </c>
      <c r="D324" s="42">
        <v>1.3</v>
      </c>
      <c r="E324" s="37" t="s">
        <v>13</v>
      </c>
      <c r="F324" s="8">
        <v>185.87</v>
      </c>
      <c r="G324" s="32">
        <f t="shared" si="12"/>
        <v>241.631</v>
      </c>
      <c r="H324" s="8">
        <f t="shared" si="13"/>
        <v>241.63</v>
      </c>
    </row>
    <row r="325" ht="21" customHeight="1" spans="1:8">
      <c r="A325" s="40">
        <v>54</v>
      </c>
      <c r="B325" s="40" t="s">
        <v>923</v>
      </c>
      <c r="C325" s="42">
        <v>1.21</v>
      </c>
      <c r="D325" s="42">
        <v>1.21</v>
      </c>
      <c r="E325" s="37" t="s">
        <v>13</v>
      </c>
      <c r="F325" s="8">
        <v>185.87</v>
      </c>
      <c r="G325" s="32">
        <f t="shared" si="12"/>
        <v>224.9027</v>
      </c>
      <c r="H325" s="8">
        <f t="shared" si="13"/>
        <v>224.9</v>
      </c>
    </row>
    <row r="326" ht="21" customHeight="1" spans="1:8">
      <c r="A326" s="40">
        <v>55</v>
      </c>
      <c r="B326" s="40" t="s">
        <v>926</v>
      </c>
      <c r="C326" s="42">
        <v>1.9</v>
      </c>
      <c r="D326" s="42">
        <v>1.9</v>
      </c>
      <c r="E326" s="37" t="s">
        <v>13</v>
      </c>
      <c r="F326" s="8">
        <v>185.87</v>
      </c>
      <c r="G326" s="32">
        <f t="shared" si="12"/>
        <v>353.153</v>
      </c>
      <c r="H326" s="8">
        <f t="shared" si="13"/>
        <v>353.15</v>
      </c>
    </row>
    <row r="327" ht="21" customHeight="1" spans="1:8">
      <c r="A327" s="40">
        <v>56</v>
      </c>
      <c r="B327" s="40" t="s">
        <v>929</v>
      </c>
      <c r="C327" s="42">
        <v>4.43</v>
      </c>
      <c r="D327" s="42">
        <v>4.43</v>
      </c>
      <c r="E327" s="37" t="s">
        <v>13</v>
      </c>
      <c r="F327" s="8">
        <v>185.87</v>
      </c>
      <c r="G327" s="32">
        <f t="shared" si="12"/>
        <v>823.4041</v>
      </c>
      <c r="H327" s="8">
        <f t="shared" si="13"/>
        <v>823.4</v>
      </c>
    </row>
    <row r="328" ht="21" customHeight="1" spans="1:8">
      <c r="A328" s="40">
        <v>57</v>
      </c>
      <c r="B328" s="40" t="s">
        <v>932</v>
      </c>
      <c r="C328" s="42">
        <v>2.45</v>
      </c>
      <c r="D328" s="42">
        <v>2.45</v>
      </c>
      <c r="E328" s="37" t="s">
        <v>28</v>
      </c>
      <c r="F328" s="8">
        <v>185.87</v>
      </c>
      <c r="G328" s="32">
        <f t="shared" si="12"/>
        <v>455.3815</v>
      </c>
      <c r="H328" s="8">
        <f t="shared" si="13"/>
        <v>455.38</v>
      </c>
    </row>
    <row r="329" ht="21" customHeight="1" spans="1:8">
      <c r="A329" s="40">
        <v>58</v>
      </c>
      <c r="B329" s="40" t="s">
        <v>935</v>
      </c>
      <c r="C329" s="42">
        <v>1.16</v>
      </c>
      <c r="D329" s="42">
        <v>1.16</v>
      </c>
      <c r="E329" s="37" t="s">
        <v>28</v>
      </c>
      <c r="F329" s="8">
        <v>185.87</v>
      </c>
      <c r="G329" s="32">
        <f t="shared" si="12"/>
        <v>215.6092</v>
      </c>
      <c r="H329" s="8">
        <f t="shared" si="13"/>
        <v>215.6</v>
      </c>
    </row>
    <row r="330" ht="21" customHeight="1" spans="1:8">
      <c r="A330" s="40">
        <v>59</v>
      </c>
      <c r="B330" s="43" t="s">
        <v>938</v>
      </c>
      <c r="C330" s="46">
        <v>3.52</v>
      </c>
      <c r="D330" s="46">
        <v>3.52</v>
      </c>
      <c r="E330" s="37" t="s">
        <v>28</v>
      </c>
      <c r="F330" s="8">
        <v>185.87</v>
      </c>
      <c r="G330" s="32">
        <f t="shared" si="12"/>
        <v>654.2624</v>
      </c>
      <c r="H330" s="8">
        <f t="shared" si="13"/>
        <v>654.26</v>
      </c>
    </row>
    <row r="331" ht="21" customHeight="1" spans="1:8">
      <c r="A331" s="48" t="s">
        <v>201</v>
      </c>
      <c r="B331" s="49"/>
      <c r="C331" s="46">
        <f>SUM(C272:C330)</f>
        <v>281.13</v>
      </c>
      <c r="D331" s="46">
        <f>SUM(D272:D330)</f>
        <v>233.56</v>
      </c>
      <c r="E331" s="50"/>
      <c r="F331" s="8">
        <v>185.87</v>
      </c>
      <c r="G331" s="32">
        <f t="shared" si="12"/>
        <v>43411.7972</v>
      </c>
      <c r="H331" s="8">
        <f t="shared" si="13"/>
        <v>43411.79</v>
      </c>
    </row>
  </sheetData>
  <mergeCells count="15">
    <mergeCell ref="A1:H1"/>
    <mergeCell ref="A2:B2"/>
    <mergeCell ref="A66:B66"/>
    <mergeCell ref="A68:H68"/>
    <mergeCell ref="A69:B69"/>
    <mergeCell ref="A145:B145"/>
    <mergeCell ref="A147:H147"/>
    <mergeCell ref="A148:B148"/>
    <mergeCell ref="A217:B217"/>
    <mergeCell ref="A219:H219"/>
    <mergeCell ref="A220:B220"/>
    <mergeCell ref="A267:B267"/>
    <mergeCell ref="A269:H269"/>
    <mergeCell ref="A270:B270"/>
    <mergeCell ref="A331:B331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1"/>
  <sheetViews>
    <sheetView topLeftCell="A293" workbookViewId="0">
      <selection activeCell="G306" sqref="G306"/>
    </sheetView>
  </sheetViews>
  <sheetFormatPr defaultColWidth="9" defaultRowHeight="24.95" customHeight="1"/>
  <cols>
    <col min="1" max="1" width="8.625" style="1" customWidth="1"/>
    <col min="2" max="2" width="11.125" style="1" customWidth="1"/>
    <col min="3" max="3" width="23.375" style="2" customWidth="1"/>
    <col min="4" max="4" width="23.375" style="3" customWidth="1"/>
    <col min="5" max="5" width="16.375" style="4" customWidth="1"/>
    <col min="6" max="6" width="14.5" style="4" customWidth="1"/>
    <col min="7" max="7" width="26.125" style="5" customWidth="1"/>
    <col min="8" max="8" width="10" style="1" customWidth="1"/>
    <col min="9" max="9" width="11.375" style="4" customWidth="1"/>
    <col min="10" max="10" width="11.25" style="1" customWidth="1"/>
    <col min="11" max="16384" width="9" style="1"/>
  </cols>
  <sheetData>
    <row r="1" ht="30" customHeight="1" spans="1:10">
      <c r="A1" s="6" t="s">
        <v>941</v>
      </c>
      <c r="B1" s="6"/>
      <c r="C1" s="6"/>
      <c r="D1" s="6"/>
      <c r="E1" s="6"/>
      <c r="F1" s="6"/>
      <c r="G1" s="6"/>
      <c r="H1" s="6"/>
      <c r="I1" s="31"/>
      <c r="J1" s="6"/>
    </row>
    <row r="2" customHeight="1" spans="1:2">
      <c r="A2" s="7" t="s">
        <v>1</v>
      </c>
      <c r="B2" s="7"/>
    </row>
    <row r="3" ht="45" customHeight="1" spans="1:10">
      <c r="A3" s="8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2" t="s">
        <v>9</v>
      </c>
      <c r="H3" s="13" t="s">
        <v>942</v>
      </c>
      <c r="I3" s="13" t="s">
        <v>943</v>
      </c>
      <c r="J3" s="13" t="s">
        <v>944</v>
      </c>
    </row>
    <row r="4" ht="21" customHeight="1" spans="1:10">
      <c r="A4" s="14">
        <v>1</v>
      </c>
      <c r="B4" s="14" t="s">
        <v>10</v>
      </c>
      <c r="C4" s="15" t="s">
        <v>11</v>
      </c>
      <c r="D4" s="16" t="s">
        <v>12</v>
      </c>
      <c r="E4" s="17">
        <v>1.35</v>
      </c>
      <c r="F4" s="17">
        <v>1.35</v>
      </c>
      <c r="G4" s="18" t="s">
        <v>13</v>
      </c>
      <c r="H4" s="8">
        <v>185.87</v>
      </c>
      <c r="I4" s="32">
        <f>H4*F4</f>
        <v>250.9245</v>
      </c>
      <c r="J4" s="8">
        <f>INT(H4*F4*100)/100</f>
        <v>250.92</v>
      </c>
    </row>
    <row r="5" ht="21" customHeight="1" spans="1:10">
      <c r="A5" s="14">
        <v>2</v>
      </c>
      <c r="B5" s="19" t="s">
        <v>14</v>
      </c>
      <c r="C5" s="20" t="s">
        <v>15</v>
      </c>
      <c r="D5" s="21" t="s">
        <v>16</v>
      </c>
      <c r="E5" s="22">
        <v>5.78</v>
      </c>
      <c r="F5" s="22">
        <v>5.78</v>
      </c>
      <c r="G5" s="18" t="s">
        <v>17</v>
      </c>
      <c r="H5" s="8">
        <v>185.87</v>
      </c>
      <c r="I5" s="32">
        <f t="shared" ref="I5:I68" si="0">H5*F5</f>
        <v>1074.3286</v>
      </c>
      <c r="J5" s="8">
        <f t="shared" ref="J5:J68" si="1">INT(H5*F5*100)/100</f>
        <v>1074.32</v>
      </c>
    </row>
    <row r="6" ht="21" customHeight="1" spans="1:10">
      <c r="A6" s="14">
        <v>3</v>
      </c>
      <c r="B6" s="14" t="s">
        <v>18</v>
      </c>
      <c r="C6" s="15" t="s">
        <v>19</v>
      </c>
      <c r="D6" s="23" t="s">
        <v>20</v>
      </c>
      <c r="E6" s="17">
        <v>2.25</v>
      </c>
      <c r="F6" s="17">
        <v>2.25</v>
      </c>
      <c r="G6" s="18" t="s">
        <v>13</v>
      </c>
      <c r="H6" s="8">
        <v>185.87</v>
      </c>
      <c r="I6" s="32">
        <f t="shared" si="0"/>
        <v>418.2075</v>
      </c>
      <c r="J6" s="8">
        <f t="shared" si="1"/>
        <v>418.2</v>
      </c>
    </row>
    <row r="7" ht="21" customHeight="1" spans="1:10">
      <c r="A7" s="14">
        <v>4</v>
      </c>
      <c r="B7" s="14" t="s">
        <v>21</v>
      </c>
      <c r="C7" s="15" t="s">
        <v>22</v>
      </c>
      <c r="D7" s="24" t="s">
        <v>23</v>
      </c>
      <c r="E7" s="17">
        <v>6.79</v>
      </c>
      <c r="F7" s="17">
        <v>5.7</v>
      </c>
      <c r="G7" s="18" t="s">
        <v>24</v>
      </c>
      <c r="H7" s="8">
        <v>185.87</v>
      </c>
      <c r="I7" s="32">
        <f t="shared" si="0"/>
        <v>1059.459</v>
      </c>
      <c r="J7" s="8">
        <f t="shared" si="1"/>
        <v>1059.45</v>
      </c>
    </row>
    <row r="8" ht="21" customHeight="1" spans="1:10">
      <c r="A8" s="14">
        <v>5</v>
      </c>
      <c r="B8" s="14" t="s">
        <v>25</v>
      </c>
      <c r="C8" s="15" t="s">
        <v>26</v>
      </c>
      <c r="D8" s="23" t="s">
        <v>27</v>
      </c>
      <c r="E8" s="17">
        <v>3.8</v>
      </c>
      <c r="F8" s="17">
        <v>3.8</v>
      </c>
      <c r="G8" s="18" t="s">
        <v>28</v>
      </c>
      <c r="H8" s="8">
        <v>185.87</v>
      </c>
      <c r="I8" s="32">
        <f t="shared" si="0"/>
        <v>706.306</v>
      </c>
      <c r="J8" s="8">
        <f t="shared" si="1"/>
        <v>706.3</v>
      </c>
    </row>
    <row r="9" ht="21" customHeight="1" spans="1:10">
      <c r="A9" s="14">
        <v>6</v>
      </c>
      <c r="B9" s="14" t="s">
        <v>29</v>
      </c>
      <c r="C9" s="15" t="s">
        <v>30</v>
      </c>
      <c r="D9" s="23" t="s">
        <v>31</v>
      </c>
      <c r="E9" s="17">
        <v>3.54</v>
      </c>
      <c r="F9" s="17">
        <v>3.54</v>
      </c>
      <c r="G9" s="18" t="s">
        <v>32</v>
      </c>
      <c r="H9" s="8">
        <v>185.87</v>
      </c>
      <c r="I9" s="32">
        <f t="shared" si="0"/>
        <v>657.9798</v>
      </c>
      <c r="J9" s="8">
        <f t="shared" si="1"/>
        <v>657.97</v>
      </c>
    </row>
    <row r="10" ht="21" customHeight="1" spans="1:10">
      <c r="A10" s="14">
        <v>7</v>
      </c>
      <c r="B10" s="14" t="s">
        <v>33</v>
      </c>
      <c r="C10" s="15" t="s">
        <v>34</v>
      </c>
      <c r="D10" s="16" t="s">
        <v>35</v>
      </c>
      <c r="E10" s="17">
        <v>1.38</v>
      </c>
      <c r="F10" s="17">
        <v>1.38</v>
      </c>
      <c r="G10" s="18" t="s">
        <v>13</v>
      </c>
      <c r="H10" s="8">
        <v>185.87</v>
      </c>
      <c r="I10" s="32">
        <f t="shared" si="0"/>
        <v>256.5006</v>
      </c>
      <c r="J10" s="8">
        <f t="shared" si="1"/>
        <v>256.5</v>
      </c>
    </row>
    <row r="11" ht="21" customHeight="1" spans="1:10">
      <c r="A11" s="14">
        <v>8</v>
      </c>
      <c r="B11" s="14" t="s">
        <v>36</v>
      </c>
      <c r="C11" s="15" t="s">
        <v>37</v>
      </c>
      <c r="D11" s="16" t="s">
        <v>38</v>
      </c>
      <c r="E11" s="17">
        <v>1.88</v>
      </c>
      <c r="F11" s="17">
        <v>1.88</v>
      </c>
      <c r="G11" s="18" t="s">
        <v>13</v>
      </c>
      <c r="H11" s="8">
        <v>185.87</v>
      </c>
      <c r="I11" s="32">
        <f t="shared" si="0"/>
        <v>349.4356</v>
      </c>
      <c r="J11" s="8">
        <f t="shared" si="1"/>
        <v>349.43</v>
      </c>
    </row>
    <row r="12" ht="21" customHeight="1" spans="1:10">
      <c r="A12" s="14">
        <v>9</v>
      </c>
      <c r="B12" s="14" t="s">
        <v>39</v>
      </c>
      <c r="C12" s="15" t="s">
        <v>40</v>
      </c>
      <c r="D12" s="23" t="s">
        <v>41</v>
      </c>
      <c r="E12" s="17">
        <v>6.63</v>
      </c>
      <c r="F12" s="17">
        <v>6.61</v>
      </c>
      <c r="G12" s="18" t="s">
        <v>13</v>
      </c>
      <c r="H12" s="8">
        <v>185.87</v>
      </c>
      <c r="I12" s="32">
        <f t="shared" si="0"/>
        <v>1228.6007</v>
      </c>
      <c r="J12" s="8">
        <f t="shared" si="1"/>
        <v>1228.6</v>
      </c>
    </row>
    <row r="13" ht="21" customHeight="1" spans="1:10">
      <c r="A13" s="14">
        <v>10</v>
      </c>
      <c r="B13" s="14" t="s">
        <v>42</v>
      </c>
      <c r="C13" s="15" t="s">
        <v>43</v>
      </c>
      <c r="D13" s="23" t="s">
        <v>44</v>
      </c>
      <c r="E13" s="17">
        <v>2.95</v>
      </c>
      <c r="F13" s="17">
        <v>2.95</v>
      </c>
      <c r="G13" s="18" t="s">
        <v>24</v>
      </c>
      <c r="H13" s="8">
        <v>185.87</v>
      </c>
      <c r="I13" s="32">
        <f t="shared" si="0"/>
        <v>548.3165</v>
      </c>
      <c r="J13" s="8">
        <f t="shared" si="1"/>
        <v>548.31</v>
      </c>
    </row>
    <row r="14" ht="21" customHeight="1" spans="1:10">
      <c r="A14" s="14">
        <v>11</v>
      </c>
      <c r="B14" s="14" t="s">
        <v>45</v>
      </c>
      <c r="C14" s="15" t="s">
        <v>46</v>
      </c>
      <c r="D14" s="23" t="s">
        <v>47</v>
      </c>
      <c r="E14" s="17">
        <v>2.77</v>
      </c>
      <c r="F14" s="17">
        <v>2.77</v>
      </c>
      <c r="G14" s="18" t="s">
        <v>28</v>
      </c>
      <c r="H14" s="8">
        <v>185.87</v>
      </c>
      <c r="I14" s="32">
        <f t="shared" si="0"/>
        <v>514.8599</v>
      </c>
      <c r="J14" s="8">
        <f t="shared" si="1"/>
        <v>514.85</v>
      </c>
    </row>
    <row r="15" ht="21" customHeight="1" spans="1:10">
      <c r="A15" s="14">
        <v>12</v>
      </c>
      <c r="B15" s="14" t="s">
        <v>48</v>
      </c>
      <c r="C15" s="15" t="s">
        <v>49</v>
      </c>
      <c r="D15" s="23" t="s">
        <v>50</v>
      </c>
      <c r="E15" s="17">
        <v>5.89</v>
      </c>
      <c r="F15" s="17">
        <v>5.25</v>
      </c>
      <c r="G15" s="18" t="s">
        <v>32</v>
      </c>
      <c r="H15" s="8">
        <v>185.87</v>
      </c>
      <c r="I15" s="32">
        <f t="shared" si="0"/>
        <v>975.8175</v>
      </c>
      <c r="J15" s="8">
        <f t="shared" si="1"/>
        <v>975.81</v>
      </c>
    </row>
    <row r="16" ht="21" customHeight="1" spans="1:10">
      <c r="A16" s="14">
        <v>13</v>
      </c>
      <c r="B16" s="14" t="s">
        <v>51</v>
      </c>
      <c r="C16" s="15" t="s">
        <v>52</v>
      </c>
      <c r="D16" s="15" t="s">
        <v>53</v>
      </c>
      <c r="E16" s="17">
        <v>5.01</v>
      </c>
      <c r="F16" s="17">
        <v>5.01</v>
      </c>
      <c r="G16" s="18" t="s">
        <v>13</v>
      </c>
      <c r="H16" s="8">
        <v>185.87</v>
      </c>
      <c r="I16" s="32">
        <f t="shared" si="0"/>
        <v>931.2087</v>
      </c>
      <c r="J16" s="8">
        <f t="shared" si="1"/>
        <v>931.2</v>
      </c>
    </row>
    <row r="17" ht="21" customHeight="1" spans="1:10">
      <c r="A17" s="14">
        <v>14</v>
      </c>
      <c r="B17" s="14" t="s">
        <v>54</v>
      </c>
      <c r="C17" s="15" t="s">
        <v>55</v>
      </c>
      <c r="D17" s="23" t="s">
        <v>56</v>
      </c>
      <c r="E17" s="17">
        <v>2.81</v>
      </c>
      <c r="F17" s="17">
        <v>2.81</v>
      </c>
      <c r="G17" s="18" t="s">
        <v>13</v>
      </c>
      <c r="H17" s="8">
        <v>185.87</v>
      </c>
      <c r="I17" s="32">
        <f t="shared" si="0"/>
        <v>522.2947</v>
      </c>
      <c r="J17" s="8">
        <f t="shared" si="1"/>
        <v>522.29</v>
      </c>
    </row>
    <row r="18" ht="21" customHeight="1" spans="1:10">
      <c r="A18" s="14">
        <v>15</v>
      </c>
      <c r="B18" s="14" t="s">
        <v>57</v>
      </c>
      <c r="C18" s="15" t="s">
        <v>58</v>
      </c>
      <c r="D18" s="23" t="s">
        <v>59</v>
      </c>
      <c r="E18" s="17">
        <v>2.67</v>
      </c>
      <c r="F18" s="17">
        <v>2.67</v>
      </c>
      <c r="G18" s="18" t="s">
        <v>17</v>
      </c>
      <c r="H18" s="8">
        <v>185.87</v>
      </c>
      <c r="I18" s="32">
        <f t="shared" si="0"/>
        <v>496.2729</v>
      </c>
      <c r="J18" s="8">
        <f t="shared" si="1"/>
        <v>496.27</v>
      </c>
    </row>
    <row r="19" ht="21" customHeight="1" spans="1:10">
      <c r="A19" s="14">
        <v>16</v>
      </c>
      <c r="B19" s="14" t="s">
        <v>60</v>
      </c>
      <c r="C19" s="15" t="s">
        <v>61</v>
      </c>
      <c r="D19" s="23" t="s">
        <v>62</v>
      </c>
      <c r="E19" s="17">
        <v>1.05</v>
      </c>
      <c r="F19" s="17">
        <v>0.37</v>
      </c>
      <c r="G19" s="18" t="s">
        <v>13</v>
      </c>
      <c r="H19" s="8">
        <v>185.87</v>
      </c>
      <c r="I19" s="32">
        <f t="shared" si="0"/>
        <v>68.7719</v>
      </c>
      <c r="J19" s="8">
        <f t="shared" si="1"/>
        <v>68.77</v>
      </c>
    </row>
    <row r="20" ht="21" customHeight="1" spans="1:10">
      <c r="A20" s="14">
        <v>17</v>
      </c>
      <c r="B20" s="14" t="s">
        <v>63</v>
      </c>
      <c r="C20" s="15" t="s">
        <v>64</v>
      </c>
      <c r="D20" s="15" t="s">
        <v>65</v>
      </c>
      <c r="E20" s="17">
        <v>6.24</v>
      </c>
      <c r="F20" s="17">
        <v>6.24</v>
      </c>
      <c r="G20" s="18" t="s">
        <v>24</v>
      </c>
      <c r="H20" s="8">
        <v>185.87</v>
      </c>
      <c r="I20" s="32">
        <f t="shared" si="0"/>
        <v>1159.8288</v>
      </c>
      <c r="J20" s="8">
        <f t="shared" si="1"/>
        <v>1159.82</v>
      </c>
    </row>
    <row r="21" ht="21" customHeight="1" spans="1:10">
      <c r="A21" s="14">
        <v>18</v>
      </c>
      <c r="B21" s="14" t="s">
        <v>66</v>
      </c>
      <c r="C21" s="15" t="s">
        <v>67</v>
      </c>
      <c r="D21" s="16" t="s">
        <v>68</v>
      </c>
      <c r="E21" s="17">
        <v>9.89</v>
      </c>
      <c r="F21" s="17">
        <v>9.22</v>
      </c>
      <c r="G21" s="18" t="s">
        <v>13</v>
      </c>
      <c r="H21" s="8">
        <v>185.87</v>
      </c>
      <c r="I21" s="32">
        <f t="shared" si="0"/>
        <v>1713.7214</v>
      </c>
      <c r="J21" s="8">
        <f t="shared" si="1"/>
        <v>1713.72</v>
      </c>
    </row>
    <row r="22" ht="21" customHeight="1" spans="1:10">
      <c r="A22" s="14">
        <v>19</v>
      </c>
      <c r="B22" s="14" t="s">
        <v>69</v>
      </c>
      <c r="C22" s="15" t="s">
        <v>70</v>
      </c>
      <c r="D22" s="25" t="s">
        <v>71</v>
      </c>
      <c r="E22" s="17">
        <v>8.35</v>
      </c>
      <c r="F22" s="17">
        <v>7.8</v>
      </c>
      <c r="G22" s="18" t="s">
        <v>17</v>
      </c>
      <c r="H22" s="8">
        <v>185.87</v>
      </c>
      <c r="I22" s="32">
        <f t="shared" si="0"/>
        <v>1449.786</v>
      </c>
      <c r="J22" s="8">
        <f t="shared" si="1"/>
        <v>1449.78</v>
      </c>
    </row>
    <row r="23" ht="21" customHeight="1" spans="1:10">
      <c r="A23" s="14">
        <v>20</v>
      </c>
      <c r="B23" s="14" t="s">
        <v>72</v>
      </c>
      <c r="C23" s="15" t="s">
        <v>73</v>
      </c>
      <c r="D23" s="23" t="s">
        <v>74</v>
      </c>
      <c r="E23" s="17">
        <v>2</v>
      </c>
      <c r="F23" s="17">
        <v>2</v>
      </c>
      <c r="G23" s="18" t="s">
        <v>13</v>
      </c>
      <c r="H23" s="8">
        <v>185.87</v>
      </c>
      <c r="I23" s="32">
        <f t="shared" si="0"/>
        <v>371.74</v>
      </c>
      <c r="J23" s="8">
        <f t="shared" si="1"/>
        <v>371.74</v>
      </c>
    </row>
    <row r="24" ht="21" customHeight="1" spans="1:10">
      <c r="A24" s="14">
        <v>21</v>
      </c>
      <c r="B24" s="14" t="s">
        <v>75</v>
      </c>
      <c r="C24" s="15" t="s">
        <v>76</v>
      </c>
      <c r="D24" s="23" t="s">
        <v>77</v>
      </c>
      <c r="E24" s="17">
        <v>2.55</v>
      </c>
      <c r="F24" s="17">
        <v>2.55</v>
      </c>
      <c r="G24" s="18" t="s">
        <v>24</v>
      </c>
      <c r="H24" s="8">
        <v>185.87</v>
      </c>
      <c r="I24" s="32">
        <f t="shared" si="0"/>
        <v>473.9685</v>
      </c>
      <c r="J24" s="8">
        <f t="shared" si="1"/>
        <v>473.96</v>
      </c>
    </row>
    <row r="25" ht="21" customHeight="1" spans="1:10">
      <c r="A25" s="14">
        <v>22</v>
      </c>
      <c r="B25" s="14" t="s">
        <v>78</v>
      </c>
      <c r="C25" s="15" t="s">
        <v>79</v>
      </c>
      <c r="D25" s="23" t="s">
        <v>80</v>
      </c>
      <c r="E25" s="17">
        <v>2.29</v>
      </c>
      <c r="F25" s="17">
        <v>2.29</v>
      </c>
      <c r="G25" s="18" t="s">
        <v>32</v>
      </c>
      <c r="H25" s="8">
        <v>185.87</v>
      </c>
      <c r="I25" s="32">
        <f t="shared" si="0"/>
        <v>425.6423</v>
      </c>
      <c r="J25" s="8">
        <f t="shared" si="1"/>
        <v>425.64</v>
      </c>
    </row>
    <row r="26" ht="21" customHeight="1" spans="1:10">
      <c r="A26" s="14">
        <v>23</v>
      </c>
      <c r="B26" s="14" t="s">
        <v>81</v>
      </c>
      <c r="C26" s="15" t="s">
        <v>82</v>
      </c>
      <c r="D26" s="16" t="s">
        <v>83</v>
      </c>
      <c r="E26" s="17">
        <v>4.81</v>
      </c>
      <c r="F26" s="17">
        <v>4.53</v>
      </c>
      <c r="G26" s="18" t="s">
        <v>13</v>
      </c>
      <c r="H26" s="8">
        <v>185.87</v>
      </c>
      <c r="I26" s="32">
        <f t="shared" si="0"/>
        <v>841.9911</v>
      </c>
      <c r="J26" s="8">
        <f t="shared" si="1"/>
        <v>841.99</v>
      </c>
    </row>
    <row r="27" ht="21" customHeight="1" spans="1:10">
      <c r="A27" s="14">
        <v>24</v>
      </c>
      <c r="B27" s="14" t="s">
        <v>84</v>
      </c>
      <c r="C27" s="15" t="s">
        <v>85</v>
      </c>
      <c r="D27" s="23" t="s">
        <v>86</v>
      </c>
      <c r="E27" s="17">
        <v>6.5</v>
      </c>
      <c r="F27" s="17">
        <v>6.5</v>
      </c>
      <c r="G27" s="18" t="s">
        <v>13</v>
      </c>
      <c r="H27" s="8">
        <v>185.87</v>
      </c>
      <c r="I27" s="32">
        <f t="shared" si="0"/>
        <v>1208.155</v>
      </c>
      <c r="J27" s="8">
        <f t="shared" si="1"/>
        <v>1208.15</v>
      </c>
    </row>
    <row r="28" ht="21" customHeight="1" spans="1:10">
      <c r="A28" s="14">
        <v>25</v>
      </c>
      <c r="B28" s="14" t="s">
        <v>87</v>
      </c>
      <c r="C28" s="15" t="s">
        <v>88</v>
      </c>
      <c r="D28" s="16" t="s">
        <v>89</v>
      </c>
      <c r="E28" s="17">
        <v>4.2</v>
      </c>
      <c r="F28" s="17">
        <v>3.13</v>
      </c>
      <c r="G28" s="18" t="s">
        <v>17</v>
      </c>
      <c r="H28" s="8">
        <v>185.87</v>
      </c>
      <c r="I28" s="32">
        <f t="shared" si="0"/>
        <v>581.7731</v>
      </c>
      <c r="J28" s="8">
        <f t="shared" si="1"/>
        <v>581.77</v>
      </c>
    </row>
    <row r="29" ht="21" customHeight="1" spans="1:10">
      <c r="A29" s="14">
        <v>26</v>
      </c>
      <c r="B29" s="14" t="s">
        <v>90</v>
      </c>
      <c r="C29" s="15" t="s">
        <v>91</v>
      </c>
      <c r="D29" s="23" t="s">
        <v>92</v>
      </c>
      <c r="E29" s="17">
        <v>5.55</v>
      </c>
      <c r="F29" s="17">
        <v>5.55</v>
      </c>
      <c r="G29" s="18" t="s">
        <v>13</v>
      </c>
      <c r="H29" s="8">
        <v>185.87</v>
      </c>
      <c r="I29" s="32">
        <f t="shared" si="0"/>
        <v>1031.5785</v>
      </c>
      <c r="J29" s="8">
        <f t="shared" si="1"/>
        <v>1031.57</v>
      </c>
    </row>
    <row r="30" ht="21" customHeight="1" spans="1:10">
      <c r="A30" s="14">
        <v>27</v>
      </c>
      <c r="B30" s="14" t="s">
        <v>93</v>
      </c>
      <c r="C30" s="15" t="s">
        <v>94</v>
      </c>
      <c r="D30" s="23" t="s">
        <v>95</v>
      </c>
      <c r="E30" s="17">
        <v>3.04</v>
      </c>
      <c r="F30" s="17">
        <v>3.04</v>
      </c>
      <c r="G30" s="18" t="s">
        <v>24</v>
      </c>
      <c r="H30" s="8">
        <v>185.87</v>
      </c>
      <c r="I30" s="32">
        <f t="shared" si="0"/>
        <v>565.0448</v>
      </c>
      <c r="J30" s="8">
        <f t="shared" si="1"/>
        <v>565.04</v>
      </c>
    </row>
    <row r="31" ht="21" customHeight="1" spans="1:10">
      <c r="A31" s="14">
        <v>28</v>
      </c>
      <c r="B31" s="14" t="s">
        <v>96</v>
      </c>
      <c r="C31" s="15" t="s">
        <v>97</v>
      </c>
      <c r="D31" s="16" t="s">
        <v>98</v>
      </c>
      <c r="E31" s="17">
        <v>1.97</v>
      </c>
      <c r="F31" s="17">
        <v>1.97</v>
      </c>
      <c r="G31" s="18" t="s">
        <v>28</v>
      </c>
      <c r="H31" s="8">
        <v>185.87</v>
      </c>
      <c r="I31" s="32">
        <f t="shared" si="0"/>
        <v>366.1639</v>
      </c>
      <c r="J31" s="8">
        <f t="shared" si="1"/>
        <v>366.16</v>
      </c>
    </row>
    <row r="32" ht="21" customHeight="1" spans="1:10">
      <c r="A32" s="14">
        <v>29</v>
      </c>
      <c r="B32" s="14" t="s">
        <v>99</v>
      </c>
      <c r="C32" s="15" t="s">
        <v>100</v>
      </c>
      <c r="D32" s="15" t="s">
        <v>101</v>
      </c>
      <c r="E32" s="17">
        <v>4.91</v>
      </c>
      <c r="F32" s="17">
        <v>4.91</v>
      </c>
      <c r="G32" s="18" t="s">
        <v>32</v>
      </c>
      <c r="H32" s="8">
        <v>185.87</v>
      </c>
      <c r="I32" s="32">
        <f t="shared" si="0"/>
        <v>912.6217</v>
      </c>
      <c r="J32" s="8">
        <f t="shared" si="1"/>
        <v>912.62</v>
      </c>
    </row>
    <row r="33" ht="21" customHeight="1" spans="1:10">
      <c r="A33" s="14">
        <v>30</v>
      </c>
      <c r="B33" s="14" t="s">
        <v>102</v>
      </c>
      <c r="C33" s="15" t="s">
        <v>103</v>
      </c>
      <c r="D33" s="23" t="s">
        <v>104</v>
      </c>
      <c r="E33" s="17">
        <v>6.17</v>
      </c>
      <c r="F33" s="17">
        <v>4.22</v>
      </c>
      <c r="G33" s="18" t="s">
        <v>13</v>
      </c>
      <c r="H33" s="8">
        <v>185.87</v>
      </c>
      <c r="I33" s="32">
        <f t="shared" si="0"/>
        <v>784.3714</v>
      </c>
      <c r="J33" s="8">
        <f t="shared" si="1"/>
        <v>784.37</v>
      </c>
    </row>
    <row r="34" ht="21" customHeight="1" spans="1:10">
      <c r="A34" s="14">
        <v>31</v>
      </c>
      <c r="B34" s="14" t="s">
        <v>105</v>
      </c>
      <c r="C34" s="15" t="s">
        <v>106</v>
      </c>
      <c r="D34" s="16" t="s">
        <v>107</v>
      </c>
      <c r="E34" s="17">
        <v>3.76</v>
      </c>
      <c r="F34" s="17">
        <v>3.76</v>
      </c>
      <c r="G34" s="18" t="s">
        <v>13</v>
      </c>
      <c r="H34" s="8">
        <v>185.87</v>
      </c>
      <c r="I34" s="32">
        <f t="shared" si="0"/>
        <v>698.8712</v>
      </c>
      <c r="J34" s="8">
        <f t="shared" si="1"/>
        <v>698.87</v>
      </c>
    </row>
    <row r="35" ht="21" customHeight="1" spans="1:10">
      <c r="A35" s="14">
        <v>32</v>
      </c>
      <c r="B35" s="14" t="s">
        <v>108</v>
      </c>
      <c r="C35" s="15" t="s">
        <v>109</v>
      </c>
      <c r="D35" s="23" t="s">
        <v>110</v>
      </c>
      <c r="E35" s="17">
        <v>1.15</v>
      </c>
      <c r="F35" s="17">
        <v>0.45</v>
      </c>
      <c r="G35" s="18" t="s">
        <v>17</v>
      </c>
      <c r="H35" s="8">
        <v>185.87</v>
      </c>
      <c r="I35" s="32">
        <f t="shared" si="0"/>
        <v>83.6415</v>
      </c>
      <c r="J35" s="8">
        <f t="shared" si="1"/>
        <v>83.64</v>
      </c>
    </row>
    <row r="36" ht="21" customHeight="1" spans="1:10">
      <c r="A36" s="14">
        <v>33</v>
      </c>
      <c r="B36" s="14" t="s">
        <v>111</v>
      </c>
      <c r="C36" s="15" t="s">
        <v>112</v>
      </c>
      <c r="D36" s="23" t="s">
        <v>113</v>
      </c>
      <c r="E36" s="17">
        <v>7.93</v>
      </c>
      <c r="F36" s="17">
        <v>7.64</v>
      </c>
      <c r="G36" s="18" t="s">
        <v>13</v>
      </c>
      <c r="H36" s="8">
        <v>185.87</v>
      </c>
      <c r="I36" s="32">
        <f t="shared" si="0"/>
        <v>1420.0468</v>
      </c>
      <c r="J36" s="8">
        <f t="shared" si="1"/>
        <v>1420.04</v>
      </c>
    </row>
    <row r="37" ht="21" customHeight="1" spans="1:10">
      <c r="A37" s="14">
        <v>34</v>
      </c>
      <c r="B37" s="14" t="s">
        <v>114</v>
      </c>
      <c r="C37" s="15" t="s">
        <v>115</v>
      </c>
      <c r="D37" s="23" t="s">
        <v>116</v>
      </c>
      <c r="E37" s="17">
        <v>4.4</v>
      </c>
      <c r="F37" s="17">
        <v>4.4</v>
      </c>
      <c r="G37" s="18" t="s">
        <v>24</v>
      </c>
      <c r="H37" s="8">
        <v>185.87</v>
      </c>
      <c r="I37" s="32">
        <f t="shared" si="0"/>
        <v>817.828</v>
      </c>
      <c r="J37" s="8">
        <f t="shared" si="1"/>
        <v>817.82</v>
      </c>
    </row>
    <row r="38" ht="21" customHeight="1" spans="1:10">
      <c r="A38" s="14">
        <v>35</v>
      </c>
      <c r="B38" s="14" t="s">
        <v>117</v>
      </c>
      <c r="C38" s="15" t="s">
        <v>118</v>
      </c>
      <c r="D38" s="15" t="s">
        <v>119</v>
      </c>
      <c r="E38" s="17">
        <v>3.57</v>
      </c>
      <c r="F38" s="17">
        <v>1.21</v>
      </c>
      <c r="G38" s="18" t="s">
        <v>13</v>
      </c>
      <c r="H38" s="8">
        <v>185.87</v>
      </c>
      <c r="I38" s="32">
        <f t="shared" si="0"/>
        <v>224.9027</v>
      </c>
      <c r="J38" s="8">
        <f t="shared" si="1"/>
        <v>224.9</v>
      </c>
    </row>
    <row r="39" ht="21" customHeight="1" spans="1:10">
      <c r="A39" s="14">
        <v>36</v>
      </c>
      <c r="B39" s="14" t="s">
        <v>120</v>
      </c>
      <c r="C39" s="15" t="s">
        <v>121</v>
      </c>
      <c r="D39" s="23" t="s">
        <v>122</v>
      </c>
      <c r="E39" s="17">
        <v>5.13</v>
      </c>
      <c r="F39" s="17">
        <v>3.8</v>
      </c>
      <c r="G39" s="18" t="s">
        <v>17</v>
      </c>
      <c r="H39" s="8">
        <v>185.87</v>
      </c>
      <c r="I39" s="32">
        <f t="shared" si="0"/>
        <v>706.306</v>
      </c>
      <c r="J39" s="8">
        <f t="shared" si="1"/>
        <v>706.3</v>
      </c>
    </row>
    <row r="40" ht="21" customHeight="1" spans="1:10">
      <c r="A40" s="14">
        <v>37</v>
      </c>
      <c r="B40" s="14" t="s">
        <v>123</v>
      </c>
      <c r="C40" s="15" t="s">
        <v>124</v>
      </c>
      <c r="D40" s="16" t="s">
        <v>125</v>
      </c>
      <c r="E40" s="17">
        <v>1.66</v>
      </c>
      <c r="F40" s="17">
        <v>1.66</v>
      </c>
      <c r="G40" s="18" t="s">
        <v>13</v>
      </c>
      <c r="H40" s="8">
        <v>185.87</v>
      </c>
      <c r="I40" s="32">
        <f t="shared" si="0"/>
        <v>308.5442</v>
      </c>
      <c r="J40" s="8">
        <f t="shared" si="1"/>
        <v>308.54</v>
      </c>
    </row>
    <row r="41" ht="21" customHeight="1" spans="1:10">
      <c r="A41" s="14">
        <v>38</v>
      </c>
      <c r="B41" s="14" t="s">
        <v>126</v>
      </c>
      <c r="C41" s="15" t="s">
        <v>127</v>
      </c>
      <c r="D41" s="16" t="s">
        <v>128</v>
      </c>
      <c r="E41" s="17">
        <v>2.2</v>
      </c>
      <c r="F41" s="17">
        <v>2.2</v>
      </c>
      <c r="G41" s="18" t="s">
        <v>24</v>
      </c>
      <c r="H41" s="8">
        <v>185.87</v>
      </c>
      <c r="I41" s="32">
        <f t="shared" si="0"/>
        <v>408.914</v>
      </c>
      <c r="J41" s="8">
        <f t="shared" si="1"/>
        <v>408.91</v>
      </c>
    </row>
    <row r="42" ht="21" customHeight="1" spans="1:10">
      <c r="A42" s="14">
        <v>39</v>
      </c>
      <c r="B42" s="14" t="s">
        <v>129</v>
      </c>
      <c r="C42" s="15" t="s">
        <v>130</v>
      </c>
      <c r="D42" s="16" t="s">
        <v>131</v>
      </c>
      <c r="E42" s="17">
        <v>6.54</v>
      </c>
      <c r="F42" s="17">
        <v>6.43</v>
      </c>
      <c r="G42" s="18" t="s">
        <v>28</v>
      </c>
      <c r="H42" s="8">
        <v>185.87</v>
      </c>
      <c r="I42" s="32">
        <f t="shared" si="0"/>
        <v>1195.1441</v>
      </c>
      <c r="J42" s="8">
        <f t="shared" si="1"/>
        <v>1195.14</v>
      </c>
    </row>
    <row r="43" ht="21" customHeight="1" spans="1:10">
      <c r="A43" s="14">
        <v>40</v>
      </c>
      <c r="B43" s="14" t="s">
        <v>132</v>
      </c>
      <c r="C43" s="15" t="s">
        <v>133</v>
      </c>
      <c r="D43" s="16" t="s">
        <v>134</v>
      </c>
      <c r="E43" s="17">
        <v>6.54</v>
      </c>
      <c r="F43" s="17">
        <v>5.89</v>
      </c>
      <c r="G43" s="18" t="s">
        <v>32</v>
      </c>
      <c r="H43" s="8">
        <v>185.87</v>
      </c>
      <c r="I43" s="32">
        <f t="shared" si="0"/>
        <v>1094.7743</v>
      </c>
      <c r="J43" s="8">
        <f t="shared" si="1"/>
        <v>1094.77</v>
      </c>
    </row>
    <row r="44" ht="21" customHeight="1" spans="1:10">
      <c r="A44" s="14">
        <v>41</v>
      </c>
      <c r="B44" s="14" t="s">
        <v>135</v>
      </c>
      <c r="C44" s="15" t="s">
        <v>136</v>
      </c>
      <c r="D44" s="15" t="s">
        <v>137</v>
      </c>
      <c r="E44" s="17">
        <v>4.21</v>
      </c>
      <c r="F44" s="17">
        <v>4.21</v>
      </c>
      <c r="G44" s="18" t="s">
        <v>13</v>
      </c>
      <c r="H44" s="8">
        <v>185.87</v>
      </c>
      <c r="I44" s="32">
        <f t="shared" si="0"/>
        <v>782.5127</v>
      </c>
      <c r="J44" s="8">
        <f t="shared" si="1"/>
        <v>782.51</v>
      </c>
    </row>
    <row r="45" ht="21" customHeight="1" spans="1:10">
      <c r="A45" s="14">
        <v>42</v>
      </c>
      <c r="B45" s="14" t="s">
        <v>138</v>
      </c>
      <c r="C45" s="15" t="s">
        <v>139</v>
      </c>
      <c r="D45" s="23" t="s">
        <v>140</v>
      </c>
      <c r="E45" s="17">
        <v>1.64</v>
      </c>
      <c r="F45" s="17">
        <v>1.64</v>
      </c>
      <c r="G45" s="18" t="s">
        <v>13</v>
      </c>
      <c r="H45" s="8">
        <v>185.87</v>
      </c>
      <c r="I45" s="32">
        <f t="shared" si="0"/>
        <v>304.8268</v>
      </c>
      <c r="J45" s="8">
        <f t="shared" si="1"/>
        <v>304.82</v>
      </c>
    </row>
    <row r="46" ht="21" customHeight="1" spans="1:10">
      <c r="A46" s="14">
        <v>43</v>
      </c>
      <c r="B46" s="14" t="s">
        <v>141</v>
      </c>
      <c r="C46" s="15" t="s">
        <v>142</v>
      </c>
      <c r="D46" s="16" t="s">
        <v>143</v>
      </c>
      <c r="E46" s="17">
        <v>4.3</v>
      </c>
      <c r="F46" s="17">
        <v>3.7</v>
      </c>
      <c r="G46" s="18" t="s">
        <v>17</v>
      </c>
      <c r="H46" s="8">
        <v>185.87</v>
      </c>
      <c r="I46" s="32">
        <f t="shared" si="0"/>
        <v>687.719</v>
      </c>
      <c r="J46" s="8">
        <f t="shared" si="1"/>
        <v>687.71</v>
      </c>
    </row>
    <row r="47" ht="21" customHeight="1" spans="1:10">
      <c r="A47" s="14">
        <v>44</v>
      </c>
      <c r="B47" s="14" t="s">
        <v>144</v>
      </c>
      <c r="C47" s="15" t="s">
        <v>145</v>
      </c>
      <c r="D47" s="23" t="s">
        <v>146</v>
      </c>
      <c r="E47" s="17">
        <v>4.27</v>
      </c>
      <c r="F47" s="17">
        <v>4.27</v>
      </c>
      <c r="G47" s="18" t="s">
        <v>13</v>
      </c>
      <c r="H47" s="8">
        <v>185.87</v>
      </c>
      <c r="I47" s="32">
        <f t="shared" si="0"/>
        <v>793.6649</v>
      </c>
      <c r="J47" s="8">
        <f t="shared" si="1"/>
        <v>793.66</v>
      </c>
    </row>
    <row r="48" ht="21" customHeight="1" spans="1:10">
      <c r="A48" s="14">
        <v>45</v>
      </c>
      <c r="B48" s="14" t="s">
        <v>147</v>
      </c>
      <c r="C48" s="15" t="s">
        <v>148</v>
      </c>
      <c r="D48" s="16" t="s">
        <v>149</v>
      </c>
      <c r="E48" s="17">
        <v>3.91</v>
      </c>
      <c r="F48" s="17">
        <v>3.37</v>
      </c>
      <c r="G48" s="18" t="s">
        <v>24</v>
      </c>
      <c r="H48" s="8">
        <v>185.87</v>
      </c>
      <c r="I48" s="32">
        <f t="shared" si="0"/>
        <v>626.3819</v>
      </c>
      <c r="J48" s="8">
        <f t="shared" si="1"/>
        <v>626.38</v>
      </c>
    </row>
    <row r="49" ht="21" customHeight="1" spans="1:10">
      <c r="A49" s="14">
        <v>46</v>
      </c>
      <c r="B49" s="14" t="s">
        <v>150</v>
      </c>
      <c r="C49" s="15" t="s">
        <v>151</v>
      </c>
      <c r="D49" s="23" t="s">
        <v>152</v>
      </c>
      <c r="E49" s="17">
        <v>0.56</v>
      </c>
      <c r="F49" s="17">
        <v>0.56</v>
      </c>
      <c r="G49" s="18" t="s">
        <v>28</v>
      </c>
      <c r="H49" s="8">
        <v>185.87</v>
      </c>
      <c r="I49" s="32">
        <f t="shared" si="0"/>
        <v>104.0872</v>
      </c>
      <c r="J49" s="8">
        <f t="shared" si="1"/>
        <v>104.08</v>
      </c>
    </row>
    <row r="50" ht="21" customHeight="1" spans="1:10">
      <c r="A50" s="14">
        <v>47</v>
      </c>
      <c r="B50" s="14" t="s">
        <v>153</v>
      </c>
      <c r="C50" s="26" t="s">
        <v>154</v>
      </c>
      <c r="D50" s="23" t="s">
        <v>155</v>
      </c>
      <c r="E50" s="17">
        <v>2.15</v>
      </c>
      <c r="F50" s="17">
        <v>1.75</v>
      </c>
      <c r="G50" s="18" t="s">
        <v>32</v>
      </c>
      <c r="H50" s="8">
        <v>185.87</v>
      </c>
      <c r="I50" s="32">
        <f t="shared" si="0"/>
        <v>325.2725</v>
      </c>
      <c r="J50" s="8">
        <f t="shared" si="1"/>
        <v>325.27</v>
      </c>
    </row>
    <row r="51" ht="21" customHeight="1" spans="1:10">
      <c r="A51" s="14">
        <v>48</v>
      </c>
      <c r="B51" s="14" t="s">
        <v>156</v>
      </c>
      <c r="C51" s="15" t="s">
        <v>157</v>
      </c>
      <c r="D51" s="23" t="s">
        <v>158</v>
      </c>
      <c r="E51" s="17">
        <v>1.09</v>
      </c>
      <c r="F51" s="17">
        <v>1.09</v>
      </c>
      <c r="G51" s="18" t="s">
        <v>13</v>
      </c>
      <c r="H51" s="8">
        <v>185.87</v>
      </c>
      <c r="I51" s="32">
        <f t="shared" si="0"/>
        <v>202.5983</v>
      </c>
      <c r="J51" s="8">
        <f t="shared" si="1"/>
        <v>202.59</v>
      </c>
    </row>
    <row r="52" ht="21" customHeight="1" spans="1:10">
      <c r="A52" s="14">
        <v>49</v>
      </c>
      <c r="B52" s="14" t="s">
        <v>159</v>
      </c>
      <c r="C52" s="15" t="s">
        <v>160</v>
      </c>
      <c r="D52" s="15" t="s">
        <v>161</v>
      </c>
      <c r="E52" s="17">
        <v>7.68</v>
      </c>
      <c r="F52" s="17">
        <v>5.12</v>
      </c>
      <c r="G52" s="18" t="s">
        <v>13</v>
      </c>
      <c r="H52" s="8">
        <v>185.87</v>
      </c>
      <c r="I52" s="32">
        <f t="shared" si="0"/>
        <v>951.6544</v>
      </c>
      <c r="J52" s="8">
        <f t="shared" si="1"/>
        <v>951.65</v>
      </c>
    </row>
    <row r="53" ht="21" customHeight="1" spans="1:10">
      <c r="A53" s="14">
        <v>50</v>
      </c>
      <c r="B53" s="14" t="s">
        <v>162</v>
      </c>
      <c r="C53" s="15" t="s">
        <v>163</v>
      </c>
      <c r="D53" s="23" t="s">
        <v>164</v>
      </c>
      <c r="E53" s="17">
        <v>2.99</v>
      </c>
      <c r="F53" s="17">
        <v>2.99</v>
      </c>
      <c r="G53" s="18" t="s">
        <v>17</v>
      </c>
      <c r="H53" s="8">
        <v>185.87</v>
      </c>
      <c r="I53" s="32">
        <f t="shared" si="0"/>
        <v>555.7513</v>
      </c>
      <c r="J53" s="8">
        <f t="shared" si="1"/>
        <v>555.75</v>
      </c>
    </row>
    <row r="54" ht="21" customHeight="1" spans="1:10">
      <c r="A54" s="14">
        <v>51</v>
      </c>
      <c r="B54" s="14" t="s">
        <v>165</v>
      </c>
      <c r="C54" s="15" t="s">
        <v>166</v>
      </c>
      <c r="D54" s="15" t="s">
        <v>167</v>
      </c>
      <c r="E54" s="17">
        <v>1.49</v>
      </c>
      <c r="F54" s="17">
        <v>1.49</v>
      </c>
      <c r="G54" s="18" t="s">
        <v>13</v>
      </c>
      <c r="H54" s="8">
        <v>185.87</v>
      </c>
      <c r="I54" s="32">
        <f t="shared" si="0"/>
        <v>276.9463</v>
      </c>
      <c r="J54" s="8">
        <f t="shared" si="1"/>
        <v>276.94</v>
      </c>
    </row>
    <row r="55" ht="21" customHeight="1" spans="1:10">
      <c r="A55" s="14">
        <v>52</v>
      </c>
      <c r="B55" s="14" t="s">
        <v>168</v>
      </c>
      <c r="C55" s="15" t="s">
        <v>169</v>
      </c>
      <c r="D55" s="23" t="s">
        <v>170</v>
      </c>
      <c r="E55" s="17">
        <v>0.42</v>
      </c>
      <c r="F55" s="17">
        <v>0.42</v>
      </c>
      <c r="G55" s="18" t="s">
        <v>24</v>
      </c>
      <c r="H55" s="8">
        <v>185.87</v>
      </c>
      <c r="I55" s="32">
        <f t="shared" si="0"/>
        <v>78.0654</v>
      </c>
      <c r="J55" s="8">
        <f t="shared" si="1"/>
        <v>78.06</v>
      </c>
    </row>
    <row r="56" ht="21" customHeight="1" spans="1:10">
      <c r="A56" s="14">
        <v>53</v>
      </c>
      <c r="B56" s="14" t="s">
        <v>171</v>
      </c>
      <c r="C56" s="15" t="s">
        <v>172</v>
      </c>
      <c r="D56" s="16" t="s">
        <v>173</v>
      </c>
      <c r="E56" s="17">
        <v>2.21</v>
      </c>
      <c r="F56" s="17">
        <v>2.21</v>
      </c>
      <c r="G56" s="18" t="s">
        <v>13</v>
      </c>
      <c r="H56" s="8">
        <v>185.87</v>
      </c>
      <c r="I56" s="32">
        <f t="shared" si="0"/>
        <v>410.7727</v>
      </c>
      <c r="J56" s="8">
        <f t="shared" si="1"/>
        <v>410.77</v>
      </c>
    </row>
    <row r="57" ht="21" customHeight="1" spans="1:10">
      <c r="A57" s="14">
        <v>54</v>
      </c>
      <c r="B57" s="14" t="s">
        <v>174</v>
      </c>
      <c r="C57" s="15" t="s">
        <v>175</v>
      </c>
      <c r="D57" s="60" t="s">
        <v>176</v>
      </c>
      <c r="E57" s="17">
        <v>2.3</v>
      </c>
      <c r="F57" s="17">
        <v>2.3</v>
      </c>
      <c r="G57" s="18" t="s">
        <v>17</v>
      </c>
      <c r="H57" s="8">
        <v>185.87</v>
      </c>
      <c r="I57" s="32">
        <f t="shared" si="0"/>
        <v>427.501</v>
      </c>
      <c r="J57" s="8">
        <f t="shared" si="1"/>
        <v>427.5</v>
      </c>
    </row>
    <row r="58" ht="21" customHeight="1" spans="1:10">
      <c r="A58" s="14">
        <v>55</v>
      </c>
      <c r="B58" s="14" t="s">
        <v>177</v>
      </c>
      <c r="C58" s="15" t="s">
        <v>178</v>
      </c>
      <c r="D58" s="23" t="s">
        <v>179</v>
      </c>
      <c r="E58" s="17">
        <v>3.62</v>
      </c>
      <c r="F58" s="17">
        <v>3.62</v>
      </c>
      <c r="G58" s="18" t="s">
        <v>13</v>
      </c>
      <c r="H58" s="8">
        <v>185.87</v>
      </c>
      <c r="I58" s="32">
        <f t="shared" si="0"/>
        <v>672.8494</v>
      </c>
      <c r="J58" s="8">
        <f t="shared" si="1"/>
        <v>672.84</v>
      </c>
    </row>
    <row r="59" ht="21" customHeight="1" spans="1:10">
      <c r="A59" s="14">
        <v>56</v>
      </c>
      <c r="B59" s="14" t="s">
        <v>180</v>
      </c>
      <c r="C59" s="26" t="s">
        <v>181</v>
      </c>
      <c r="D59" s="23" t="s">
        <v>182</v>
      </c>
      <c r="E59" s="17">
        <v>5.78</v>
      </c>
      <c r="F59" s="17">
        <v>5.77</v>
      </c>
      <c r="G59" s="18" t="s">
        <v>24</v>
      </c>
      <c r="H59" s="8">
        <v>185.87</v>
      </c>
      <c r="I59" s="32">
        <f t="shared" si="0"/>
        <v>1072.4699</v>
      </c>
      <c r="J59" s="8">
        <f t="shared" si="1"/>
        <v>1072.46</v>
      </c>
    </row>
    <row r="60" ht="21" customHeight="1" spans="1:10">
      <c r="A60" s="14">
        <v>57</v>
      </c>
      <c r="B60" s="14" t="s">
        <v>183</v>
      </c>
      <c r="C60" s="15" t="s">
        <v>184</v>
      </c>
      <c r="D60" s="16" t="s">
        <v>185</v>
      </c>
      <c r="E60" s="17">
        <v>1.2</v>
      </c>
      <c r="F60" s="17">
        <v>1.2</v>
      </c>
      <c r="G60" s="18" t="s">
        <v>28</v>
      </c>
      <c r="H60" s="8">
        <v>185.87</v>
      </c>
      <c r="I60" s="32">
        <f t="shared" si="0"/>
        <v>223.044</v>
      </c>
      <c r="J60" s="8">
        <f t="shared" si="1"/>
        <v>223.04</v>
      </c>
    </row>
    <row r="61" ht="21" customHeight="1" spans="1:10">
      <c r="A61" s="14">
        <v>58</v>
      </c>
      <c r="B61" s="27" t="s">
        <v>186</v>
      </c>
      <c r="C61" s="28" t="s">
        <v>187</v>
      </c>
      <c r="D61" s="29" t="s">
        <v>188</v>
      </c>
      <c r="E61" s="30">
        <v>1.01</v>
      </c>
      <c r="F61" s="30">
        <v>1.01</v>
      </c>
      <c r="G61" s="18" t="s">
        <v>24</v>
      </c>
      <c r="H61" s="8">
        <v>185.87</v>
      </c>
      <c r="I61" s="32">
        <f t="shared" si="0"/>
        <v>187.7287</v>
      </c>
      <c r="J61" s="8">
        <f t="shared" si="1"/>
        <v>187.72</v>
      </c>
    </row>
    <row r="62" ht="21" customHeight="1" spans="1:10">
      <c r="A62" s="14">
        <v>59</v>
      </c>
      <c r="B62" s="14" t="s">
        <v>189</v>
      </c>
      <c r="C62" s="15" t="s">
        <v>190</v>
      </c>
      <c r="D62" s="15" t="s">
        <v>191</v>
      </c>
      <c r="E62" s="17">
        <v>7.09</v>
      </c>
      <c r="F62" s="17">
        <v>6.02</v>
      </c>
      <c r="G62" s="18" t="s">
        <v>13</v>
      </c>
      <c r="H62" s="8">
        <v>185.87</v>
      </c>
      <c r="I62" s="32">
        <f t="shared" si="0"/>
        <v>1118.9374</v>
      </c>
      <c r="J62" s="8">
        <f t="shared" si="1"/>
        <v>1118.93</v>
      </c>
    </row>
    <row r="63" ht="21" customHeight="1" spans="1:10">
      <c r="A63" s="14">
        <v>60</v>
      </c>
      <c r="B63" s="14" t="s">
        <v>192</v>
      </c>
      <c r="C63" s="15" t="s">
        <v>193</v>
      </c>
      <c r="D63" s="15" t="s">
        <v>194</v>
      </c>
      <c r="E63" s="17">
        <v>2.36</v>
      </c>
      <c r="F63" s="17">
        <v>2.36</v>
      </c>
      <c r="G63" s="18" t="s">
        <v>13</v>
      </c>
      <c r="H63" s="8">
        <v>185.87</v>
      </c>
      <c r="I63" s="32">
        <f t="shared" si="0"/>
        <v>438.6532</v>
      </c>
      <c r="J63" s="8">
        <f t="shared" si="1"/>
        <v>438.65</v>
      </c>
    </row>
    <row r="64" ht="21" customHeight="1" spans="1:10">
      <c r="A64" s="14">
        <v>61</v>
      </c>
      <c r="B64" s="14" t="s">
        <v>195</v>
      </c>
      <c r="C64" s="15" t="s">
        <v>196</v>
      </c>
      <c r="D64" s="15" t="s">
        <v>197</v>
      </c>
      <c r="E64" s="17">
        <v>7.84</v>
      </c>
      <c r="F64" s="17">
        <v>1.8</v>
      </c>
      <c r="G64" s="18" t="s">
        <v>17</v>
      </c>
      <c r="H64" s="8">
        <v>185.87</v>
      </c>
      <c r="I64" s="32">
        <f t="shared" si="0"/>
        <v>334.566</v>
      </c>
      <c r="J64" s="8">
        <f t="shared" si="1"/>
        <v>334.56</v>
      </c>
    </row>
    <row r="65" ht="21" customHeight="1" spans="1:10">
      <c r="A65" s="14">
        <v>62</v>
      </c>
      <c r="B65" s="14" t="s">
        <v>198</v>
      </c>
      <c r="C65" s="15" t="s">
        <v>199</v>
      </c>
      <c r="D65" s="15" t="s">
        <v>200</v>
      </c>
      <c r="E65" s="17">
        <v>0.8</v>
      </c>
      <c r="F65" s="17">
        <v>0.8</v>
      </c>
      <c r="G65" s="18" t="s">
        <v>17</v>
      </c>
      <c r="H65" s="8">
        <v>185.87</v>
      </c>
      <c r="I65" s="32">
        <f t="shared" si="0"/>
        <v>148.696</v>
      </c>
      <c r="J65" s="8">
        <f t="shared" si="1"/>
        <v>148.69</v>
      </c>
    </row>
    <row r="66" ht="21" customHeight="1" spans="1:10">
      <c r="A66" s="14">
        <v>63</v>
      </c>
      <c r="B66" s="33" t="s">
        <v>203</v>
      </c>
      <c r="C66" s="34" t="s">
        <v>204</v>
      </c>
      <c r="D66" s="35" t="s">
        <v>205</v>
      </c>
      <c r="E66" s="36">
        <v>2.43</v>
      </c>
      <c r="F66" s="36">
        <v>2.43</v>
      </c>
      <c r="G66" s="37" t="s">
        <v>13</v>
      </c>
      <c r="H66" s="8">
        <v>185.87</v>
      </c>
      <c r="I66" s="32">
        <f t="shared" si="0"/>
        <v>451.6641</v>
      </c>
      <c r="J66" s="8">
        <f t="shared" si="1"/>
        <v>451.66</v>
      </c>
    </row>
    <row r="67" ht="21" customHeight="1" spans="1:10">
      <c r="A67" s="14">
        <v>64</v>
      </c>
      <c r="B67" s="33" t="s">
        <v>206</v>
      </c>
      <c r="C67" s="34" t="s">
        <v>207</v>
      </c>
      <c r="D67" s="33" t="s">
        <v>208</v>
      </c>
      <c r="E67" s="36">
        <v>9.26</v>
      </c>
      <c r="F67" s="36">
        <v>7.76</v>
      </c>
      <c r="G67" s="37" t="s">
        <v>17</v>
      </c>
      <c r="H67" s="8">
        <v>185.87</v>
      </c>
      <c r="I67" s="32">
        <f t="shared" si="0"/>
        <v>1442.3512</v>
      </c>
      <c r="J67" s="8">
        <f t="shared" si="1"/>
        <v>1442.35</v>
      </c>
    </row>
    <row r="68" ht="21" customHeight="1" spans="1:10">
      <c r="A68" s="14">
        <v>65</v>
      </c>
      <c r="B68" s="33" t="s">
        <v>209</v>
      </c>
      <c r="C68" s="34" t="s">
        <v>210</v>
      </c>
      <c r="D68" s="34" t="s">
        <v>211</v>
      </c>
      <c r="E68" s="36">
        <v>5.57</v>
      </c>
      <c r="F68" s="36">
        <v>3.23</v>
      </c>
      <c r="G68" s="37" t="s">
        <v>13</v>
      </c>
      <c r="H68" s="8">
        <v>185.87</v>
      </c>
      <c r="I68" s="32">
        <f t="shared" si="0"/>
        <v>600.3601</v>
      </c>
      <c r="J68" s="8">
        <f t="shared" si="1"/>
        <v>600.36</v>
      </c>
    </row>
    <row r="69" ht="21" customHeight="1" spans="1:10">
      <c r="A69" s="14">
        <v>66</v>
      </c>
      <c r="B69" s="33" t="s">
        <v>212</v>
      </c>
      <c r="C69" s="34" t="s">
        <v>213</v>
      </c>
      <c r="D69" s="35" t="s">
        <v>214</v>
      </c>
      <c r="E69" s="36">
        <v>2.08</v>
      </c>
      <c r="F69" s="36">
        <v>2.08</v>
      </c>
      <c r="G69" s="37" t="s">
        <v>28</v>
      </c>
      <c r="H69" s="8">
        <v>185.87</v>
      </c>
      <c r="I69" s="32">
        <f t="shared" ref="I69:I132" si="2">H69*F69</f>
        <v>386.6096</v>
      </c>
      <c r="J69" s="8">
        <f t="shared" ref="J69:J132" si="3">INT(H69*F69*100)/100</f>
        <v>386.6</v>
      </c>
    </row>
    <row r="70" ht="21" customHeight="1" spans="1:10">
      <c r="A70" s="14">
        <v>67</v>
      </c>
      <c r="B70" s="33" t="s">
        <v>215</v>
      </c>
      <c r="C70" s="34" t="s">
        <v>216</v>
      </c>
      <c r="D70" s="35" t="s">
        <v>217</v>
      </c>
      <c r="E70" s="36">
        <v>3.27</v>
      </c>
      <c r="F70" s="36">
        <v>1.46</v>
      </c>
      <c r="G70" s="37" t="s">
        <v>32</v>
      </c>
      <c r="H70" s="8">
        <v>185.87</v>
      </c>
      <c r="I70" s="32">
        <f t="shared" si="2"/>
        <v>271.3702</v>
      </c>
      <c r="J70" s="8">
        <f t="shared" si="3"/>
        <v>271.37</v>
      </c>
    </row>
    <row r="71" ht="21" customHeight="1" spans="1:10">
      <c r="A71" s="14">
        <v>68</v>
      </c>
      <c r="B71" s="33" t="s">
        <v>218</v>
      </c>
      <c r="C71" s="34" t="s">
        <v>219</v>
      </c>
      <c r="D71" s="33" t="s">
        <v>220</v>
      </c>
      <c r="E71" s="36">
        <v>3.08</v>
      </c>
      <c r="F71" s="36">
        <v>3.08</v>
      </c>
      <c r="G71" s="37" t="s">
        <v>13</v>
      </c>
      <c r="H71" s="8">
        <v>185.87</v>
      </c>
      <c r="I71" s="32">
        <f t="shared" si="2"/>
        <v>572.4796</v>
      </c>
      <c r="J71" s="8">
        <f t="shared" si="3"/>
        <v>572.47</v>
      </c>
    </row>
    <row r="72" ht="21" customHeight="1" spans="1:10">
      <c r="A72" s="14">
        <v>69</v>
      </c>
      <c r="B72" s="33" t="s">
        <v>221</v>
      </c>
      <c r="C72" s="34" t="s">
        <v>222</v>
      </c>
      <c r="D72" s="33" t="s">
        <v>223</v>
      </c>
      <c r="E72" s="36">
        <v>4.65</v>
      </c>
      <c r="F72" s="36">
        <v>3.25</v>
      </c>
      <c r="G72" s="37" t="s">
        <v>13</v>
      </c>
      <c r="H72" s="8">
        <v>185.87</v>
      </c>
      <c r="I72" s="32">
        <f t="shared" si="2"/>
        <v>604.0775</v>
      </c>
      <c r="J72" s="8">
        <f t="shared" si="3"/>
        <v>604.07</v>
      </c>
    </row>
    <row r="73" ht="21" customHeight="1" spans="1:10">
      <c r="A73" s="14">
        <v>70</v>
      </c>
      <c r="B73" s="33" t="s">
        <v>224</v>
      </c>
      <c r="C73" s="34" t="s">
        <v>225</v>
      </c>
      <c r="D73" s="33" t="s">
        <v>226</v>
      </c>
      <c r="E73" s="36">
        <v>3.2</v>
      </c>
      <c r="F73" s="36">
        <v>3.2</v>
      </c>
      <c r="G73" s="37" t="s">
        <v>17</v>
      </c>
      <c r="H73" s="8">
        <v>185.87</v>
      </c>
      <c r="I73" s="32">
        <f t="shared" si="2"/>
        <v>594.784</v>
      </c>
      <c r="J73" s="8">
        <f t="shared" si="3"/>
        <v>594.78</v>
      </c>
    </row>
    <row r="74" ht="21" customHeight="1" spans="1:10">
      <c r="A74" s="14">
        <v>71</v>
      </c>
      <c r="B74" s="33" t="s">
        <v>227</v>
      </c>
      <c r="C74" s="34" t="s">
        <v>228</v>
      </c>
      <c r="D74" s="33" t="s">
        <v>229</v>
      </c>
      <c r="E74" s="36">
        <v>5.31</v>
      </c>
      <c r="F74" s="36">
        <v>5.31</v>
      </c>
      <c r="G74" s="37" t="s">
        <v>13</v>
      </c>
      <c r="H74" s="8">
        <v>185.87</v>
      </c>
      <c r="I74" s="32">
        <f t="shared" si="2"/>
        <v>986.9697</v>
      </c>
      <c r="J74" s="8">
        <f t="shared" si="3"/>
        <v>986.96</v>
      </c>
    </row>
    <row r="75" ht="21" customHeight="1" spans="1:10">
      <c r="A75" s="14">
        <v>72</v>
      </c>
      <c r="B75" s="33" t="s">
        <v>230</v>
      </c>
      <c r="C75" s="34" t="s">
        <v>231</v>
      </c>
      <c r="D75" s="33" t="s">
        <v>232</v>
      </c>
      <c r="E75" s="36">
        <v>2.19</v>
      </c>
      <c r="F75" s="36">
        <v>2.19</v>
      </c>
      <c r="G75" s="37" t="s">
        <v>24</v>
      </c>
      <c r="H75" s="8">
        <v>185.87</v>
      </c>
      <c r="I75" s="32">
        <f t="shared" si="2"/>
        <v>407.0553</v>
      </c>
      <c r="J75" s="8">
        <f t="shared" si="3"/>
        <v>407.05</v>
      </c>
    </row>
    <row r="76" ht="21" customHeight="1" spans="1:10">
      <c r="A76" s="14">
        <v>73</v>
      </c>
      <c r="B76" s="33" t="s">
        <v>233</v>
      </c>
      <c r="C76" s="34" t="s">
        <v>234</v>
      </c>
      <c r="D76" s="35" t="s">
        <v>235</v>
      </c>
      <c r="E76" s="36">
        <v>1.42</v>
      </c>
      <c r="F76" s="36">
        <v>1.39</v>
      </c>
      <c r="G76" s="37" t="s">
        <v>28</v>
      </c>
      <c r="H76" s="8">
        <v>185.87</v>
      </c>
      <c r="I76" s="32">
        <f t="shared" si="2"/>
        <v>258.3593</v>
      </c>
      <c r="J76" s="8">
        <f t="shared" si="3"/>
        <v>258.35</v>
      </c>
    </row>
    <row r="77" ht="21" customHeight="1" spans="1:10">
      <c r="A77" s="14">
        <v>74</v>
      </c>
      <c r="B77" s="33" t="s">
        <v>236</v>
      </c>
      <c r="C77" s="34" t="s">
        <v>237</v>
      </c>
      <c r="D77" s="33" t="s">
        <v>238</v>
      </c>
      <c r="E77" s="36">
        <v>6.56</v>
      </c>
      <c r="F77" s="36">
        <v>6.56</v>
      </c>
      <c r="G77" s="37" t="s">
        <v>32</v>
      </c>
      <c r="H77" s="8">
        <v>185.87</v>
      </c>
      <c r="I77" s="32">
        <f t="shared" si="2"/>
        <v>1219.3072</v>
      </c>
      <c r="J77" s="8">
        <f t="shared" si="3"/>
        <v>1219.3</v>
      </c>
    </row>
    <row r="78" ht="21" customHeight="1" spans="1:10">
      <c r="A78" s="14">
        <v>75</v>
      </c>
      <c r="B78" s="33" t="s">
        <v>239</v>
      </c>
      <c r="C78" s="34" t="s">
        <v>240</v>
      </c>
      <c r="D78" s="33" t="s">
        <v>241</v>
      </c>
      <c r="E78" s="36">
        <v>4.53</v>
      </c>
      <c r="F78" s="36">
        <v>4.53</v>
      </c>
      <c r="G78" s="37" t="s">
        <v>13</v>
      </c>
      <c r="H78" s="8">
        <v>185.87</v>
      </c>
      <c r="I78" s="32">
        <f t="shared" si="2"/>
        <v>841.9911</v>
      </c>
      <c r="J78" s="8">
        <f t="shared" si="3"/>
        <v>841.99</v>
      </c>
    </row>
    <row r="79" ht="21" customHeight="1" spans="1:10">
      <c r="A79" s="14">
        <v>76</v>
      </c>
      <c r="B79" s="33" t="s">
        <v>242</v>
      </c>
      <c r="C79" s="34" t="s">
        <v>243</v>
      </c>
      <c r="D79" s="33" t="s">
        <v>244</v>
      </c>
      <c r="E79" s="36">
        <v>7.2</v>
      </c>
      <c r="F79" s="36">
        <v>7.2</v>
      </c>
      <c r="G79" s="37" t="s">
        <v>13</v>
      </c>
      <c r="H79" s="8">
        <v>185.87</v>
      </c>
      <c r="I79" s="32">
        <f t="shared" si="2"/>
        <v>1338.264</v>
      </c>
      <c r="J79" s="8">
        <f t="shared" si="3"/>
        <v>1338.26</v>
      </c>
    </row>
    <row r="80" ht="21" customHeight="1" spans="1:10">
      <c r="A80" s="14">
        <v>77</v>
      </c>
      <c r="B80" s="33" t="s">
        <v>245</v>
      </c>
      <c r="C80" s="34" t="s">
        <v>246</v>
      </c>
      <c r="D80" s="33" t="s">
        <v>247</v>
      </c>
      <c r="E80" s="36">
        <v>4.77</v>
      </c>
      <c r="F80" s="36">
        <v>4.77</v>
      </c>
      <c r="G80" s="37" t="s">
        <v>17</v>
      </c>
      <c r="H80" s="8">
        <v>185.87</v>
      </c>
      <c r="I80" s="32">
        <f t="shared" si="2"/>
        <v>886.5999</v>
      </c>
      <c r="J80" s="8">
        <f t="shared" si="3"/>
        <v>886.59</v>
      </c>
    </row>
    <row r="81" ht="21" customHeight="1" spans="1:10">
      <c r="A81" s="14">
        <v>78</v>
      </c>
      <c r="B81" s="33" t="s">
        <v>248</v>
      </c>
      <c r="C81" s="34" t="s">
        <v>249</v>
      </c>
      <c r="D81" s="33" t="s">
        <v>250</v>
      </c>
      <c r="E81" s="36">
        <v>2.4</v>
      </c>
      <c r="F81" s="36">
        <v>2.4</v>
      </c>
      <c r="G81" s="37" t="s">
        <v>13</v>
      </c>
      <c r="H81" s="8">
        <v>185.87</v>
      </c>
      <c r="I81" s="32">
        <f t="shared" si="2"/>
        <v>446.088</v>
      </c>
      <c r="J81" s="8">
        <f t="shared" si="3"/>
        <v>446.08</v>
      </c>
    </row>
    <row r="82" ht="21" customHeight="1" spans="1:10">
      <c r="A82" s="14">
        <v>79</v>
      </c>
      <c r="B82" s="33" t="s">
        <v>251</v>
      </c>
      <c r="C82" s="34" t="s">
        <v>252</v>
      </c>
      <c r="D82" s="35" t="s">
        <v>253</v>
      </c>
      <c r="E82" s="36">
        <v>16.64</v>
      </c>
      <c r="F82" s="36">
        <v>1.66</v>
      </c>
      <c r="G82" s="37" t="s">
        <v>24</v>
      </c>
      <c r="H82" s="8">
        <v>185.87</v>
      </c>
      <c r="I82" s="32">
        <f t="shared" si="2"/>
        <v>308.5442</v>
      </c>
      <c r="J82" s="8">
        <f t="shared" si="3"/>
        <v>308.54</v>
      </c>
    </row>
    <row r="83" ht="21" customHeight="1" spans="1:10">
      <c r="A83" s="14">
        <v>80</v>
      </c>
      <c r="B83" s="33" t="s">
        <v>254</v>
      </c>
      <c r="C83" s="34" t="s">
        <v>255</v>
      </c>
      <c r="D83" s="35" t="s">
        <v>256</v>
      </c>
      <c r="E83" s="36">
        <v>3.19</v>
      </c>
      <c r="F83" s="36">
        <v>0.98</v>
      </c>
      <c r="G83" s="37" t="s">
        <v>13</v>
      </c>
      <c r="H83" s="8">
        <v>185.87</v>
      </c>
      <c r="I83" s="32">
        <f t="shared" si="2"/>
        <v>182.1526</v>
      </c>
      <c r="J83" s="8">
        <f t="shared" si="3"/>
        <v>182.15</v>
      </c>
    </row>
    <row r="84" ht="21" customHeight="1" spans="1:10">
      <c r="A84" s="14">
        <v>81</v>
      </c>
      <c r="B84" s="33" t="s">
        <v>257</v>
      </c>
      <c r="C84" s="34" t="s">
        <v>258</v>
      </c>
      <c r="D84" s="34" t="s">
        <v>259</v>
      </c>
      <c r="E84" s="36">
        <v>11.16</v>
      </c>
      <c r="F84" s="36">
        <v>11.16</v>
      </c>
      <c r="G84" s="37" t="s">
        <v>17</v>
      </c>
      <c r="H84" s="8">
        <v>185.87</v>
      </c>
      <c r="I84" s="32">
        <f t="shared" si="2"/>
        <v>2074.3092</v>
      </c>
      <c r="J84" s="8">
        <f t="shared" si="3"/>
        <v>2074.3</v>
      </c>
    </row>
    <row r="85" ht="21" customHeight="1" spans="1:10">
      <c r="A85" s="14">
        <v>82</v>
      </c>
      <c r="B85" s="33" t="s">
        <v>260</v>
      </c>
      <c r="C85" s="34" t="s">
        <v>261</v>
      </c>
      <c r="D85" s="33" t="s">
        <v>262</v>
      </c>
      <c r="E85" s="36">
        <v>9.68</v>
      </c>
      <c r="F85" s="36">
        <v>6.06</v>
      </c>
      <c r="G85" s="37" t="s">
        <v>13</v>
      </c>
      <c r="H85" s="8">
        <v>185.87</v>
      </c>
      <c r="I85" s="32">
        <f t="shared" si="2"/>
        <v>1126.3722</v>
      </c>
      <c r="J85" s="8">
        <f t="shared" si="3"/>
        <v>1126.37</v>
      </c>
    </row>
    <row r="86" ht="21" customHeight="1" spans="1:10">
      <c r="A86" s="14">
        <v>83</v>
      </c>
      <c r="B86" s="33" t="s">
        <v>263</v>
      </c>
      <c r="C86" s="34" t="s">
        <v>264</v>
      </c>
      <c r="D86" s="33" t="s">
        <v>265</v>
      </c>
      <c r="E86" s="36">
        <v>4.61</v>
      </c>
      <c r="F86" s="36">
        <v>4.61</v>
      </c>
      <c r="G86" s="37" t="s">
        <v>24</v>
      </c>
      <c r="H86" s="8">
        <v>185.87</v>
      </c>
      <c r="I86" s="32">
        <f t="shared" si="2"/>
        <v>856.8607</v>
      </c>
      <c r="J86" s="8">
        <f t="shared" si="3"/>
        <v>856.86</v>
      </c>
    </row>
    <row r="87" ht="21" customHeight="1" spans="1:10">
      <c r="A87" s="14">
        <v>84</v>
      </c>
      <c r="B87" s="33" t="s">
        <v>266</v>
      </c>
      <c r="C87" s="34" t="s">
        <v>267</v>
      </c>
      <c r="D87" s="35" t="s">
        <v>268</v>
      </c>
      <c r="E87" s="36">
        <v>4.14</v>
      </c>
      <c r="F87" s="36">
        <v>2.56</v>
      </c>
      <c r="G87" s="37" t="s">
        <v>28</v>
      </c>
      <c r="H87" s="8">
        <v>185.87</v>
      </c>
      <c r="I87" s="32">
        <f t="shared" si="2"/>
        <v>475.8272</v>
      </c>
      <c r="J87" s="8">
        <f t="shared" si="3"/>
        <v>475.82</v>
      </c>
    </row>
    <row r="88" ht="21" customHeight="1" spans="1:10">
      <c r="A88" s="14">
        <v>85</v>
      </c>
      <c r="B88" s="33" t="s">
        <v>269</v>
      </c>
      <c r="C88" s="34" t="s">
        <v>270</v>
      </c>
      <c r="D88" s="35" t="s">
        <v>271</v>
      </c>
      <c r="E88" s="36">
        <v>1.3</v>
      </c>
      <c r="F88" s="36">
        <v>1.3</v>
      </c>
      <c r="G88" s="37" t="s">
        <v>13</v>
      </c>
      <c r="H88" s="8">
        <v>185.87</v>
      </c>
      <c r="I88" s="32">
        <f t="shared" si="2"/>
        <v>241.631</v>
      </c>
      <c r="J88" s="8">
        <f t="shared" si="3"/>
        <v>241.63</v>
      </c>
    </row>
    <row r="89" ht="21" customHeight="1" spans="1:10">
      <c r="A89" s="14">
        <v>86</v>
      </c>
      <c r="B89" s="33" t="s">
        <v>272</v>
      </c>
      <c r="C89" s="34" t="s">
        <v>273</v>
      </c>
      <c r="D89" s="38" t="s">
        <v>274</v>
      </c>
      <c r="E89" s="36">
        <v>1.59</v>
      </c>
      <c r="F89" s="36">
        <v>1.59</v>
      </c>
      <c r="G89" s="37" t="s">
        <v>17</v>
      </c>
      <c r="H89" s="8">
        <v>185.87</v>
      </c>
      <c r="I89" s="32">
        <f t="shared" si="2"/>
        <v>295.5333</v>
      </c>
      <c r="J89" s="8">
        <f t="shared" si="3"/>
        <v>295.53</v>
      </c>
    </row>
    <row r="90" ht="21" customHeight="1" spans="1:10">
      <c r="A90" s="14">
        <v>87</v>
      </c>
      <c r="B90" s="33" t="s">
        <v>275</v>
      </c>
      <c r="C90" s="34" t="s">
        <v>276</v>
      </c>
      <c r="D90" s="33" t="s">
        <v>277</v>
      </c>
      <c r="E90" s="36">
        <v>7.45</v>
      </c>
      <c r="F90" s="36">
        <v>7.21</v>
      </c>
      <c r="G90" s="37" t="s">
        <v>13</v>
      </c>
      <c r="H90" s="8">
        <v>185.87</v>
      </c>
      <c r="I90" s="32">
        <f t="shared" si="2"/>
        <v>1340.1227</v>
      </c>
      <c r="J90" s="8">
        <f t="shared" si="3"/>
        <v>1340.12</v>
      </c>
    </row>
    <row r="91" ht="21" customHeight="1" spans="1:10">
      <c r="A91" s="14">
        <v>88</v>
      </c>
      <c r="B91" s="33" t="s">
        <v>278</v>
      </c>
      <c r="C91" s="34" t="s">
        <v>279</v>
      </c>
      <c r="D91" s="33" t="s">
        <v>280</v>
      </c>
      <c r="E91" s="36">
        <v>2.41</v>
      </c>
      <c r="F91" s="36">
        <v>2.41</v>
      </c>
      <c r="G91" s="37" t="s">
        <v>24</v>
      </c>
      <c r="H91" s="8">
        <v>185.87</v>
      </c>
      <c r="I91" s="32">
        <f t="shared" si="2"/>
        <v>447.9467</v>
      </c>
      <c r="J91" s="8">
        <f t="shared" si="3"/>
        <v>447.94</v>
      </c>
    </row>
    <row r="92" ht="21" customHeight="1" spans="1:10">
      <c r="A92" s="14">
        <v>89</v>
      </c>
      <c r="B92" s="33" t="s">
        <v>281</v>
      </c>
      <c r="C92" s="34" t="s">
        <v>282</v>
      </c>
      <c r="D92" s="33" t="s">
        <v>283</v>
      </c>
      <c r="E92" s="36">
        <v>1.87</v>
      </c>
      <c r="F92" s="36">
        <v>1.87</v>
      </c>
      <c r="G92" s="37" t="s">
        <v>28</v>
      </c>
      <c r="H92" s="8">
        <v>185.87</v>
      </c>
      <c r="I92" s="32">
        <f t="shared" si="2"/>
        <v>347.5769</v>
      </c>
      <c r="J92" s="8">
        <f t="shared" si="3"/>
        <v>347.57</v>
      </c>
    </row>
    <row r="93" ht="21" customHeight="1" spans="1:10">
      <c r="A93" s="14">
        <v>90</v>
      </c>
      <c r="B93" s="33" t="s">
        <v>284</v>
      </c>
      <c r="C93" s="34" t="s">
        <v>285</v>
      </c>
      <c r="D93" s="34" t="s">
        <v>286</v>
      </c>
      <c r="E93" s="36">
        <v>2.78</v>
      </c>
      <c r="F93" s="36">
        <v>2.78</v>
      </c>
      <c r="G93" s="37" t="s">
        <v>32</v>
      </c>
      <c r="H93" s="8">
        <v>185.87</v>
      </c>
      <c r="I93" s="32">
        <f t="shared" si="2"/>
        <v>516.7186</v>
      </c>
      <c r="J93" s="8">
        <f t="shared" si="3"/>
        <v>516.71</v>
      </c>
    </row>
    <row r="94" ht="21" customHeight="1" spans="1:10">
      <c r="A94" s="14">
        <v>91</v>
      </c>
      <c r="B94" s="33" t="s">
        <v>287</v>
      </c>
      <c r="C94" s="34" t="s">
        <v>288</v>
      </c>
      <c r="D94" s="35" t="s">
        <v>289</v>
      </c>
      <c r="E94" s="36">
        <v>1.39</v>
      </c>
      <c r="F94" s="36">
        <v>1.39</v>
      </c>
      <c r="G94" s="37" t="s">
        <v>13</v>
      </c>
      <c r="H94" s="8">
        <v>185.87</v>
      </c>
      <c r="I94" s="32">
        <f t="shared" si="2"/>
        <v>258.3593</v>
      </c>
      <c r="J94" s="8">
        <f t="shared" si="3"/>
        <v>258.35</v>
      </c>
    </row>
    <row r="95" ht="21" customHeight="1" spans="1:10">
      <c r="A95" s="14">
        <v>92</v>
      </c>
      <c r="B95" s="33" t="s">
        <v>290</v>
      </c>
      <c r="C95" s="34" t="s">
        <v>291</v>
      </c>
      <c r="D95" s="33" t="s">
        <v>292</v>
      </c>
      <c r="E95" s="36">
        <v>4.92</v>
      </c>
      <c r="F95" s="36">
        <v>4.92</v>
      </c>
      <c r="G95" s="37" t="s">
        <v>13</v>
      </c>
      <c r="H95" s="8">
        <v>185.87</v>
      </c>
      <c r="I95" s="32">
        <f t="shared" si="2"/>
        <v>914.4804</v>
      </c>
      <c r="J95" s="8">
        <f t="shared" si="3"/>
        <v>914.48</v>
      </c>
    </row>
    <row r="96" ht="21" customHeight="1" spans="1:10">
      <c r="A96" s="14">
        <v>93</v>
      </c>
      <c r="B96" s="33" t="s">
        <v>293</v>
      </c>
      <c r="C96" s="34" t="s">
        <v>294</v>
      </c>
      <c r="D96" s="33" t="s">
        <v>295</v>
      </c>
      <c r="E96" s="36">
        <v>4.84</v>
      </c>
      <c r="F96" s="36">
        <v>3.54</v>
      </c>
      <c r="G96" s="37" t="s">
        <v>17</v>
      </c>
      <c r="H96" s="8">
        <v>185.87</v>
      </c>
      <c r="I96" s="32">
        <f t="shared" si="2"/>
        <v>657.9798</v>
      </c>
      <c r="J96" s="8">
        <f t="shared" si="3"/>
        <v>657.97</v>
      </c>
    </row>
    <row r="97" ht="21" customHeight="1" spans="1:10">
      <c r="A97" s="14">
        <v>94</v>
      </c>
      <c r="B97" s="33" t="s">
        <v>296</v>
      </c>
      <c r="C97" s="34" t="s">
        <v>297</v>
      </c>
      <c r="D97" s="33" t="s">
        <v>298</v>
      </c>
      <c r="E97" s="36">
        <v>4.44</v>
      </c>
      <c r="F97" s="36">
        <v>3.74</v>
      </c>
      <c r="G97" s="37" t="s">
        <v>13</v>
      </c>
      <c r="H97" s="8">
        <v>185.87</v>
      </c>
      <c r="I97" s="32">
        <f t="shared" si="2"/>
        <v>695.1538</v>
      </c>
      <c r="J97" s="8">
        <f t="shared" si="3"/>
        <v>695.15</v>
      </c>
    </row>
    <row r="98" ht="21" customHeight="1" spans="1:10">
      <c r="A98" s="14">
        <v>95</v>
      </c>
      <c r="B98" s="33" t="s">
        <v>299</v>
      </c>
      <c r="C98" s="34" t="s">
        <v>300</v>
      </c>
      <c r="D98" s="33" t="s">
        <v>301</v>
      </c>
      <c r="E98" s="36">
        <v>2.45</v>
      </c>
      <c r="F98" s="36">
        <v>2.45</v>
      </c>
      <c r="G98" s="37" t="s">
        <v>24</v>
      </c>
      <c r="H98" s="8">
        <v>185.87</v>
      </c>
      <c r="I98" s="32">
        <f t="shared" si="2"/>
        <v>455.3815</v>
      </c>
      <c r="J98" s="8">
        <f t="shared" si="3"/>
        <v>455.38</v>
      </c>
    </row>
    <row r="99" ht="21" customHeight="1" spans="1:10">
      <c r="A99" s="14">
        <v>96</v>
      </c>
      <c r="B99" s="33" t="s">
        <v>302</v>
      </c>
      <c r="C99" s="34" t="s">
        <v>303</v>
      </c>
      <c r="D99" s="33" t="s">
        <v>304</v>
      </c>
      <c r="E99" s="36">
        <v>1.3</v>
      </c>
      <c r="F99" s="36">
        <v>1.3</v>
      </c>
      <c r="G99" s="37" t="s">
        <v>28</v>
      </c>
      <c r="H99" s="8">
        <v>185.87</v>
      </c>
      <c r="I99" s="32">
        <f t="shared" si="2"/>
        <v>241.631</v>
      </c>
      <c r="J99" s="8">
        <f t="shared" si="3"/>
        <v>241.63</v>
      </c>
    </row>
    <row r="100" ht="21" customHeight="1" spans="1:10">
      <c r="A100" s="14">
        <v>97</v>
      </c>
      <c r="B100" s="33" t="s">
        <v>305</v>
      </c>
      <c r="C100" s="34" t="s">
        <v>306</v>
      </c>
      <c r="D100" s="33" t="s">
        <v>307</v>
      </c>
      <c r="E100" s="36">
        <v>9.25</v>
      </c>
      <c r="F100" s="36">
        <v>9.25</v>
      </c>
      <c r="G100" s="37" t="s">
        <v>32</v>
      </c>
      <c r="H100" s="8">
        <v>185.87</v>
      </c>
      <c r="I100" s="32">
        <f t="shared" si="2"/>
        <v>1719.2975</v>
      </c>
      <c r="J100" s="8">
        <f t="shared" si="3"/>
        <v>1719.29</v>
      </c>
    </row>
    <row r="101" ht="21" customHeight="1" spans="1:10">
      <c r="A101" s="14">
        <v>98</v>
      </c>
      <c r="B101" s="33" t="s">
        <v>308</v>
      </c>
      <c r="C101" s="34" t="s">
        <v>309</v>
      </c>
      <c r="D101" s="34" t="s">
        <v>310</v>
      </c>
      <c r="E101" s="36">
        <v>2.93</v>
      </c>
      <c r="F101" s="36">
        <v>2.93</v>
      </c>
      <c r="G101" s="37" t="s">
        <v>13</v>
      </c>
      <c r="H101" s="8">
        <v>185.87</v>
      </c>
      <c r="I101" s="32">
        <f t="shared" si="2"/>
        <v>544.5991</v>
      </c>
      <c r="J101" s="8">
        <f t="shared" si="3"/>
        <v>544.59</v>
      </c>
    </row>
    <row r="102" ht="21" customHeight="1" spans="1:10">
      <c r="A102" s="14">
        <v>99</v>
      </c>
      <c r="B102" s="33" t="s">
        <v>311</v>
      </c>
      <c r="C102" s="34" t="s">
        <v>312</v>
      </c>
      <c r="D102" s="33" t="s">
        <v>313</v>
      </c>
      <c r="E102" s="33">
        <v>19.2</v>
      </c>
      <c r="F102" s="33">
        <v>18.9</v>
      </c>
      <c r="G102" s="37" t="s">
        <v>17</v>
      </c>
      <c r="H102" s="8">
        <v>185.87</v>
      </c>
      <c r="I102" s="32">
        <f t="shared" si="2"/>
        <v>3512.943</v>
      </c>
      <c r="J102" s="8">
        <f t="shared" si="3"/>
        <v>3512.94</v>
      </c>
    </row>
    <row r="103" ht="21" customHeight="1" spans="1:10">
      <c r="A103" s="14">
        <v>100</v>
      </c>
      <c r="B103" s="33" t="s">
        <v>314</v>
      </c>
      <c r="C103" s="34" t="s">
        <v>315</v>
      </c>
      <c r="D103" s="33" t="s">
        <v>316</v>
      </c>
      <c r="E103" s="34">
        <v>6.94</v>
      </c>
      <c r="F103" s="33">
        <v>4.62</v>
      </c>
      <c r="G103" s="37" t="s">
        <v>13</v>
      </c>
      <c r="H103" s="8">
        <v>185.87</v>
      </c>
      <c r="I103" s="32">
        <f t="shared" si="2"/>
        <v>858.7194</v>
      </c>
      <c r="J103" s="8">
        <f t="shared" si="3"/>
        <v>858.71</v>
      </c>
    </row>
    <row r="104" ht="21" customHeight="1" spans="1:10">
      <c r="A104" s="14">
        <v>101</v>
      </c>
      <c r="B104" s="33" t="s">
        <v>317</v>
      </c>
      <c r="C104" s="34" t="s">
        <v>318</v>
      </c>
      <c r="D104" s="33" t="s">
        <v>319</v>
      </c>
      <c r="E104" s="36">
        <v>9.07</v>
      </c>
      <c r="F104" s="36">
        <v>9.07</v>
      </c>
      <c r="G104" s="37" t="s">
        <v>24</v>
      </c>
      <c r="H104" s="8">
        <v>185.87</v>
      </c>
      <c r="I104" s="32">
        <f t="shared" si="2"/>
        <v>1685.8409</v>
      </c>
      <c r="J104" s="8">
        <f t="shared" si="3"/>
        <v>1685.84</v>
      </c>
    </row>
    <row r="105" ht="21" customHeight="1" spans="1:10">
      <c r="A105" s="14">
        <v>102</v>
      </c>
      <c r="B105" s="33" t="s">
        <v>320</v>
      </c>
      <c r="C105" s="34" t="s">
        <v>321</v>
      </c>
      <c r="D105" s="61" t="s">
        <v>322</v>
      </c>
      <c r="E105" s="36">
        <v>8.14</v>
      </c>
      <c r="F105" s="36">
        <v>8.14</v>
      </c>
      <c r="G105" s="37" t="s">
        <v>13</v>
      </c>
      <c r="H105" s="8">
        <v>185.87</v>
      </c>
      <c r="I105" s="32">
        <f t="shared" si="2"/>
        <v>1512.9818</v>
      </c>
      <c r="J105" s="8">
        <f t="shared" si="3"/>
        <v>1512.98</v>
      </c>
    </row>
    <row r="106" ht="21" customHeight="1" spans="1:10">
      <c r="A106" s="14">
        <v>103</v>
      </c>
      <c r="B106" s="33" t="s">
        <v>323</v>
      </c>
      <c r="C106" s="34" t="s">
        <v>324</v>
      </c>
      <c r="D106" s="33" t="s">
        <v>325</v>
      </c>
      <c r="E106" s="36">
        <v>5.5</v>
      </c>
      <c r="F106" s="36">
        <v>1.78</v>
      </c>
      <c r="G106" s="37" t="s">
        <v>17</v>
      </c>
      <c r="H106" s="8">
        <v>185.87</v>
      </c>
      <c r="I106" s="32">
        <f t="shared" si="2"/>
        <v>330.8486</v>
      </c>
      <c r="J106" s="8">
        <f t="shared" si="3"/>
        <v>330.84</v>
      </c>
    </row>
    <row r="107" ht="21" customHeight="1" spans="1:10">
      <c r="A107" s="14">
        <v>104</v>
      </c>
      <c r="B107" s="33" t="s">
        <v>326</v>
      </c>
      <c r="C107" s="34" t="s">
        <v>327</v>
      </c>
      <c r="D107" s="33" t="s">
        <v>328</v>
      </c>
      <c r="E107" s="36">
        <v>3.88</v>
      </c>
      <c r="F107" s="36">
        <v>3.88</v>
      </c>
      <c r="G107" s="37" t="s">
        <v>13</v>
      </c>
      <c r="H107" s="8">
        <v>185.87</v>
      </c>
      <c r="I107" s="32">
        <f t="shared" si="2"/>
        <v>721.1756</v>
      </c>
      <c r="J107" s="8">
        <f t="shared" si="3"/>
        <v>721.17</v>
      </c>
    </row>
    <row r="108" ht="21" customHeight="1" spans="1:10">
      <c r="A108" s="14">
        <v>105</v>
      </c>
      <c r="B108" s="33" t="s">
        <v>329</v>
      </c>
      <c r="C108" s="34" t="s">
        <v>330</v>
      </c>
      <c r="D108" s="61" t="s">
        <v>331</v>
      </c>
      <c r="E108" s="36">
        <v>4.3</v>
      </c>
      <c r="F108" s="36">
        <v>4.3</v>
      </c>
      <c r="G108" s="37" t="s">
        <v>24</v>
      </c>
      <c r="H108" s="8">
        <v>185.87</v>
      </c>
      <c r="I108" s="32">
        <f t="shared" si="2"/>
        <v>799.241</v>
      </c>
      <c r="J108" s="8">
        <f t="shared" si="3"/>
        <v>799.24</v>
      </c>
    </row>
    <row r="109" ht="21" customHeight="1" spans="1:10">
      <c r="A109" s="14">
        <v>106</v>
      </c>
      <c r="B109" s="33" t="s">
        <v>332</v>
      </c>
      <c r="C109" s="34" t="s">
        <v>333</v>
      </c>
      <c r="D109" s="33" t="s">
        <v>334</v>
      </c>
      <c r="E109" s="36">
        <v>2.17</v>
      </c>
      <c r="F109" s="36">
        <v>2.17</v>
      </c>
      <c r="G109" s="37" t="s">
        <v>28</v>
      </c>
      <c r="H109" s="8">
        <v>185.87</v>
      </c>
      <c r="I109" s="32">
        <f t="shared" si="2"/>
        <v>403.3379</v>
      </c>
      <c r="J109" s="8">
        <f t="shared" si="3"/>
        <v>403.33</v>
      </c>
    </row>
    <row r="110" ht="21" customHeight="1" spans="1:10">
      <c r="A110" s="14">
        <v>107</v>
      </c>
      <c r="B110" s="33" t="s">
        <v>335</v>
      </c>
      <c r="C110" s="34" t="s">
        <v>336</v>
      </c>
      <c r="D110" s="61" t="s">
        <v>337</v>
      </c>
      <c r="E110" s="36">
        <v>6.45</v>
      </c>
      <c r="F110" s="36">
        <v>6.45</v>
      </c>
      <c r="G110" s="37" t="s">
        <v>13</v>
      </c>
      <c r="H110" s="8">
        <v>185.87</v>
      </c>
      <c r="I110" s="32">
        <f t="shared" si="2"/>
        <v>1198.8615</v>
      </c>
      <c r="J110" s="8">
        <f t="shared" si="3"/>
        <v>1198.86</v>
      </c>
    </row>
    <row r="111" ht="21" customHeight="1" spans="1:10">
      <c r="A111" s="14">
        <v>108</v>
      </c>
      <c r="B111" s="33" t="s">
        <v>338</v>
      </c>
      <c r="C111" s="34" t="s">
        <v>339</v>
      </c>
      <c r="D111" s="33" t="s">
        <v>340</v>
      </c>
      <c r="E111" s="36">
        <v>4.75</v>
      </c>
      <c r="F111" s="36">
        <v>4.75</v>
      </c>
      <c r="G111" s="37" t="s">
        <v>17</v>
      </c>
      <c r="H111" s="8">
        <v>185.87</v>
      </c>
      <c r="I111" s="32">
        <f t="shared" si="2"/>
        <v>882.8825</v>
      </c>
      <c r="J111" s="8">
        <f t="shared" si="3"/>
        <v>882.88</v>
      </c>
    </row>
    <row r="112" ht="21" customHeight="1" spans="1:10">
      <c r="A112" s="14">
        <v>109</v>
      </c>
      <c r="B112" s="33" t="s">
        <v>341</v>
      </c>
      <c r="C112" s="34" t="s">
        <v>342</v>
      </c>
      <c r="D112" s="35" t="s">
        <v>343</v>
      </c>
      <c r="E112" s="36">
        <v>0.43</v>
      </c>
      <c r="F112" s="36">
        <v>0.43</v>
      </c>
      <c r="G112" s="37" t="s">
        <v>13</v>
      </c>
      <c r="H112" s="8">
        <v>185.87</v>
      </c>
      <c r="I112" s="32">
        <f t="shared" si="2"/>
        <v>79.9241</v>
      </c>
      <c r="J112" s="8">
        <f t="shared" si="3"/>
        <v>79.92</v>
      </c>
    </row>
    <row r="113" ht="21" customHeight="1" spans="1:10">
      <c r="A113" s="14">
        <v>110</v>
      </c>
      <c r="B113" s="33" t="s">
        <v>344</v>
      </c>
      <c r="C113" s="34" t="s">
        <v>345</v>
      </c>
      <c r="D113" s="35" t="s">
        <v>346</v>
      </c>
      <c r="E113" s="36">
        <v>1.26</v>
      </c>
      <c r="F113" s="36">
        <v>1.26</v>
      </c>
      <c r="G113" s="37" t="s">
        <v>24</v>
      </c>
      <c r="H113" s="8">
        <v>185.87</v>
      </c>
      <c r="I113" s="32">
        <f t="shared" si="2"/>
        <v>234.1962</v>
      </c>
      <c r="J113" s="8">
        <f t="shared" si="3"/>
        <v>234.19</v>
      </c>
    </row>
    <row r="114" ht="21" customHeight="1" spans="1:10">
      <c r="A114" s="14">
        <v>111</v>
      </c>
      <c r="B114" s="33" t="s">
        <v>347</v>
      </c>
      <c r="C114" s="34" t="s">
        <v>348</v>
      </c>
      <c r="D114" s="33" t="s">
        <v>349</v>
      </c>
      <c r="E114" s="36">
        <v>7.74</v>
      </c>
      <c r="F114" s="36">
        <v>4.91</v>
      </c>
      <c r="G114" s="37" t="s">
        <v>28</v>
      </c>
      <c r="H114" s="8">
        <v>185.87</v>
      </c>
      <c r="I114" s="32">
        <f t="shared" si="2"/>
        <v>912.6217</v>
      </c>
      <c r="J114" s="8">
        <f t="shared" si="3"/>
        <v>912.62</v>
      </c>
    </row>
    <row r="115" ht="21" customHeight="1" spans="1:10">
      <c r="A115" s="14">
        <v>112</v>
      </c>
      <c r="B115" s="33" t="s">
        <v>350</v>
      </c>
      <c r="C115" s="34" t="s">
        <v>351</v>
      </c>
      <c r="D115" s="35" t="s">
        <v>352</v>
      </c>
      <c r="E115" s="36">
        <v>1.41</v>
      </c>
      <c r="F115" s="36">
        <v>1.41</v>
      </c>
      <c r="G115" s="37" t="s">
        <v>32</v>
      </c>
      <c r="H115" s="8">
        <v>185.87</v>
      </c>
      <c r="I115" s="32">
        <f t="shared" si="2"/>
        <v>262.0767</v>
      </c>
      <c r="J115" s="8">
        <f t="shared" si="3"/>
        <v>262.07</v>
      </c>
    </row>
    <row r="116" ht="21" customHeight="1" spans="1:10">
      <c r="A116" s="14">
        <v>113</v>
      </c>
      <c r="B116" s="33" t="s">
        <v>353</v>
      </c>
      <c r="C116" s="34" t="s">
        <v>354</v>
      </c>
      <c r="D116" s="33" t="s">
        <v>355</v>
      </c>
      <c r="E116" s="36">
        <v>5.16</v>
      </c>
      <c r="F116" s="36">
        <v>4.95</v>
      </c>
      <c r="G116" s="37" t="s">
        <v>13</v>
      </c>
      <c r="H116" s="8">
        <v>185.87</v>
      </c>
      <c r="I116" s="32">
        <f t="shared" si="2"/>
        <v>920.0565</v>
      </c>
      <c r="J116" s="8">
        <f t="shared" si="3"/>
        <v>920.05</v>
      </c>
    </row>
    <row r="117" ht="21" customHeight="1" spans="1:10">
      <c r="A117" s="14">
        <v>114</v>
      </c>
      <c r="B117" s="33" t="s">
        <v>356</v>
      </c>
      <c r="C117" s="34" t="s">
        <v>357</v>
      </c>
      <c r="D117" s="33" t="s">
        <v>358</v>
      </c>
      <c r="E117" s="36">
        <v>1.78</v>
      </c>
      <c r="F117" s="36">
        <v>1.78</v>
      </c>
      <c r="G117" s="37" t="s">
        <v>13</v>
      </c>
      <c r="H117" s="8">
        <v>185.87</v>
      </c>
      <c r="I117" s="32">
        <f t="shared" si="2"/>
        <v>330.8486</v>
      </c>
      <c r="J117" s="8">
        <f t="shared" si="3"/>
        <v>330.84</v>
      </c>
    </row>
    <row r="118" ht="21" customHeight="1" spans="1:10">
      <c r="A118" s="14">
        <v>115</v>
      </c>
      <c r="B118" s="33" t="s">
        <v>359</v>
      </c>
      <c r="C118" s="34" t="s">
        <v>360</v>
      </c>
      <c r="D118" s="33" t="s">
        <v>361</v>
      </c>
      <c r="E118" s="36">
        <v>2.76</v>
      </c>
      <c r="F118" s="36">
        <v>2.76</v>
      </c>
      <c r="G118" s="37" t="s">
        <v>17</v>
      </c>
      <c r="H118" s="8">
        <v>185.87</v>
      </c>
      <c r="I118" s="32">
        <f t="shared" si="2"/>
        <v>513.0012</v>
      </c>
      <c r="J118" s="8">
        <f t="shared" si="3"/>
        <v>513</v>
      </c>
    </row>
    <row r="119" ht="21" customHeight="1" spans="1:10">
      <c r="A119" s="14">
        <v>116</v>
      </c>
      <c r="B119" s="33" t="s">
        <v>362</v>
      </c>
      <c r="C119" s="34" t="s">
        <v>363</v>
      </c>
      <c r="D119" s="33" t="s">
        <v>364</v>
      </c>
      <c r="E119" s="36">
        <v>10.84</v>
      </c>
      <c r="F119" s="36">
        <v>5.56</v>
      </c>
      <c r="G119" s="37" t="s">
        <v>13</v>
      </c>
      <c r="H119" s="8">
        <v>185.87</v>
      </c>
      <c r="I119" s="32">
        <f t="shared" si="2"/>
        <v>1033.4372</v>
      </c>
      <c r="J119" s="8">
        <f t="shared" si="3"/>
        <v>1033.43</v>
      </c>
    </row>
    <row r="120" ht="21" customHeight="1" spans="1:10">
      <c r="A120" s="14">
        <v>117</v>
      </c>
      <c r="B120" s="33" t="s">
        <v>365</v>
      </c>
      <c r="C120" s="34" t="s">
        <v>366</v>
      </c>
      <c r="D120" s="35" t="s">
        <v>367</v>
      </c>
      <c r="E120" s="36">
        <v>1.04</v>
      </c>
      <c r="F120" s="36">
        <v>1.04</v>
      </c>
      <c r="G120" s="37" t="s">
        <v>24</v>
      </c>
      <c r="H120" s="8">
        <v>185.87</v>
      </c>
      <c r="I120" s="32">
        <f t="shared" si="2"/>
        <v>193.3048</v>
      </c>
      <c r="J120" s="8">
        <f t="shared" si="3"/>
        <v>193.3</v>
      </c>
    </row>
    <row r="121" ht="21" customHeight="1" spans="1:10">
      <c r="A121" s="14">
        <v>118</v>
      </c>
      <c r="B121" s="33" t="s">
        <v>368</v>
      </c>
      <c r="C121" s="34" t="s">
        <v>369</v>
      </c>
      <c r="D121" s="33" t="s">
        <v>370</v>
      </c>
      <c r="E121" s="36">
        <v>1.29</v>
      </c>
      <c r="F121" s="36">
        <v>1.29</v>
      </c>
      <c r="G121" s="37" t="s">
        <v>28</v>
      </c>
      <c r="H121" s="8">
        <v>185.87</v>
      </c>
      <c r="I121" s="32">
        <f t="shared" si="2"/>
        <v>239.7723</v>
      </c>
      <c r="J121" s="8">
        <f t="shared" si="3"/>
        <v>239.77</v>
      </c>
    </row>
    <row r="122" ht="21" customHeight="1" spans="1:10">
      <c r="A122" s="14">
        <v>119</v>
      </c>
      <c r="B122" s="33" t="s">
        <v>371</v>
      </c>
      <c r="C122" s="34" t="s">
        <v>372</v>
      </c>
      <c r="D122" s="39" t="s">
        <v>373</v>
      </c>
      <c r="E122" s="36">
        <v>2.42</v>
      </c>
      <c r="F122" s="36">
        <v>2.42</v>
      </c>
      <c r="G122" s="37" t="s">
        <v>13</v>
      </c>
      <c r="H122" s="8">
        <v>185.87</v>
      </c>
      <c r="I122" s="32">
        <f t="shared" si="2"/>
        <v>449.8054</v>
      </c>
      <c r="J122" s="8">
        <f t="shared" si="3"/>
        <v>449.8</v>
      </c>
    </row>
    <row r="123" ht="21" customHeight="1" spans="1:10">
      <c r="A123" s="14">
        <v>120</v>
      </c>
      <c r="B123" s="33" t="s">
        <v>374</v>
      </c>
      <c r="C123" s="34" t="s">
        <v>375</v>
      </c>
      <c r="D123" s="61" t="s">
        <v>376</v>
      </c>
      <c r="E123" s="36">
        <v>1.59</v>
      </c>
      <c r="F123" s="36">
        <v>1.59</v>
      </c>
      <c r="G123" s="37" t="s">
        <v>13</v>
      </c>
      <c r="H123" s="8">
        <v>185.87</v>
      </c>
      <c r="I123" s="32">
        <f t="shared" si="2"/>
        <v>295.5333</v>
      </c>
      <c r="J123" s="8">
        <f t="shared" si="3"/>
        <v>295.53</v>
      </c>
    </row>
    <row r="124" ht="21" customHeight="1" spans="1:10">
      <c r="A124" s="14">
        <v>121</v>
      </c>
      <c r="B124" s="33" t="s">
        <v>377</v>
      </c>
      <c r="C124" s="34" t="s">
        <v>378</v>
      </c>
      <c r="D124" s="35" t="s">
        <v>379</v>
      </c>
      <c r="E124" s="36">
        <v>2.58</v>
      </c>
      <c r="F124" s="36">
        <v>2.58</v>
      </c>
      <c r="G124" s="37" t="s">
        <v>24</v>
      </c>
      <c r="H124" s="8">
        <v>185.87</v>
      </c>
      <c r="I124" s="32">
        <f t="shared" si="2"/>
        <v>479.5446</v>
      </c>
      <c r="J124" s="8">
        <f t="shared" si="3"/>
        <v>479.54</v>
      </c>
    </row>
    <row r="125" ht="21" customHeight="1" spans="1:10">
      <c r="A125" s="14">
        <v>122</v>
      </c>
      <c r="B125" s="33" t="s">
        <v>380</v>
      </c>
      <c r="C125" s="34" t="s">
        <v>381</v>
      </c>
      <c r="D125" s="33" t="s">
        <v>382</v>
      </c>
      <c r="E125" s="36">
        <v>6.12</v>
      </c>
      <c r="F125" s="36">
        <v>6.12</v>
      </c>
      <c r="G125" s="37" t="s">
        <v>13</v>
      </c>
      <c r="H125" s="8">
        <v>185.87</v>
      </c>
      <c r="I125" s="32">
        <f t="shared" si="2"/>
        <v>1137.5244</v>
      </c>
      <c r="J125" s="8">
        <f t="shared" si="3"/>
        <v>1137.52</v>
      </c>
    </row>
    <row r="126" ht="21" customHeight="1" spans="1:10">
      <c r="A126" s="14">
        <v>123</v>
      </c>
      <c r="B126" s="33" t="s">
        <v>383</v>
      </c>
      <c r="C126" s="34" t="s">
        <v>384</v>
      </c>
      <c r="D126" s="33" t="s">
        <v>385</v>
      </c>
      <c r="E126" s="36">
        <v>2.56</v>
      </c>
      <c r="F126" s="36">
        <v>2.56</v>
      </c>
      <c r="G126" s="37" t="s">
        <v>17</v>
      </c>
      <c r="H126" s="8">
        <v>185.87</v>
      </c>
      <c r="I126" s="32">
        <f t="shared" si="2"/>
        <v>475.8272</v>
      </c>
      <c r="J126" s="8">
        <f t="shared" si="3"/>
        <v>475.82</v>
      </c>
    </row>
    <row r="127" ht="21" customHeight="1" spans="1:10">
      <c r="A127" s="14">
        <v>124</v>
      </c>
      <c r="B127" s="33" t="s">
        <v>386</v>
      </c>
      <c r="C127" s="34" t="s">
        <v>387</v>
      </c>
      <c r="D127" s="35" t="s">
        <v>388</v>
      </c>
      <c r="E127" s="36">
        <v>1.28</v>
      </c>
      <c r="F127" s="36">
        <v>1.28</v>
      </c>
      <c r="G127" s="37" t="s">
        <v>13</v>
      </c>
      <c r="H127" s="8">
        <v>185.87</v>
      </c>
      <c r="I127" s="32">
        <f t="shared" si="2"/>
        <v>237.9136</v>
      </c>
      <c r="J127" s="8">
        <f t="shared" si="3"/>
        <v>237.91</v>
      </c>
    </row>
    <row r="128" ht="21" customHeight="1" spans="1:10">
      <c r="A128" s="14">
        <v>125</v>
      </c>
      <c r="B128" s="33" t="s">
        <v>389</v>
      </c>
      <c r="C128" s="34" t="s">
        <v>390</v>
      </c>
      <c r="D128" s="33" t="s">
        <v>391</v>
      </c>
      <c r="E128" s="36">
        <v>1.21</v>
      </c>
      <c r="F128" s="36">
        <v>1.21</v>
      </c>
      <c r="G128" s="37" t="s">
        <v>24</v>
      </c>
      <c r="H128" s="8">
        <v>185.87</v>
      </c>
      <c r="I128" s="32">
        <f t="shared" si="2"/>
        <v>224.9027</v>
      </c>
      <c r="J128" s="8">
        <f t="shared" si="3"/>
        <v>224.9</v>
      </c>
    </row>
    <row r="129" ht="21" customHeight="1" spans="1:10">
      <c r="A129" s="14">
        <v>126</v>
      </c>
      <c r="B129" s="33" t="s">
        <v>392</v>
      </c>
      <c r="C129" s="34" t="s">
        <v>393</v>
      </c>
      <c r="D129" s="34" t="s">
        <v>394</v>
      </c>
      <c r="E129" s="36">
        <v>0.81</v>
      </c>
      <c r="F129" s="36">
        <v>0.81</v>
      </c>
      <c r="G129" s="37" t="s">
        <v>28</v>
      </c>
      <c r="H129" s="8">
        <v>185.87</v>
      </c>
      <c r="I129" s="32">
        <f t="shared" si="2"/>
        <v>150.5547</v>
      </c>
      <c r="J129" s="8">
        <f t="shared" si="3"/>
        <v>150.55</v>
      </c>
    </row>
    <row r="130" ht="21" customHeight="1" spans="1:10">
      <c r="A130" s="14">
        <v>127</v>
      </c>
      <c r="B130" s="33" t="s">
        <v>395</v>
      </c>
      <c r="C130" s="34" t="s">
        <v>396</v>
      </c>
      <c r="D130" s="33" t="s">
        <v>397</v>
      </c>
      <c r="E130" s="36">
        <v>1.17</v>
      </c>
      <c r="F130" s="36">
        <v>1.17</v>
      </c>
      <c r="G130" s="37" t="s">
        <v>13</v>
      </c>
      <c r="H130" s="8">
        <v>185.87</v>
      </c>
      <c r="I130" s="32">
        <f t="shared" si="2"/>
        <v>217.4679</v>
      </c>
      <c r="J130" s="8">
        <f t="shared" si="3"/>
        <v>217.46</v>
      </c>
    </row>
    <row r="131" ht="21" customHeight="1" spans="1:10">
      <c r="A131" s="14">
        <v>128</v>
      </c>
      <c r="B131" s="33" t="s">
        <v>398</v>
      </c>
      <c r="C131" s="34" t="s">
        <v>399</v>
      </c>
      <c r="D131" s="35" t="s">
        <v>400</v>
      </c>
      <c r="E131" s="36">
        <v>5.04</v>
      </c>
      <c r="F131" s="36">
        <v>5.04</v>
      </c>
      <c r="G131" s="37" t="s">
        <v>17</v>
      </c>
      <c r="H131" s="8">
        <v>185.87</v>
      </c>
      <c r="I131" s="32">
        <f t="shared" si="2"/>
        <v>936.7848</v>
      </c>
      <c r="J131" s="8">
        <f t="shared" si="3"/>
        <v>936.78</v>
      </c>
    </row>
    <row r="132" ht="21" customHeight="1" spans="1:10">
      <c r="A132" s="14">
        <v>129</v>
      </c>
      <c r="B132" s="33" t="s">
        <v>401</v>
      </c>
      <c r="C132" s="34" t="s">
        <v>402</v>
      </c>
      <c r="D132" s="35" t="s">
        <v>403</v>
      </c>
      <c r="E132" s="36">
        <v>9.33</v>
      </c>
      <c r="F132" s="36">
        <v>9.33</v>
      </c>
      <c r="G132" s="37" t="s">
        <v>13</v>
      </c>
      <c r="H132" s="8">
        <v>185.87</v>
      </c>
      <c r="I132" s="32">
        <f t="shared" si="2"/>
        <v>1734.1671</v>
      </c>
      <c r="J132" s="8">
        <f t="shared" si="3"/>
        <v>1734.16</v>
      </c>
    </row>
    <row r="133" ht="21" customHeight="1" spans="1:10">
      <c r="A133" s="14">
        <v>130</v>
      </c>
      <c r="B133" s="33" t="s">
        <v>404</v>
      </c>
      <c r="C133" s="34" t="s">
        <v>405</v>
      </c>
      <c r="D133" s="33" t="s">
        <v>406</v>
      </c>
      <c r="E133" s="36">
        <v>5.01</v>
      </c>
      <c r="F133" s="36">
        <v>0.88</v>
      </c>
      <c r="G133" s="37" t="s">
        <v>13</v>
      </c>
      <c r="H133" s="8">
        <v>185.87</v>
      </c>
      <c r="I133" s="32">
        <f t="shared" ref="I133:I196" si="4">H133*F133</f>
        <v>163.5656</v>
      </c>
      <c r="J133" s="8">
        <f t="shared" ref="J133:J196" si="5">INT(H133*F133*100)/100</f>
        <v>163.56</v>
      </c>
    </row>
    <row r="134" ht="21" customHeight="1" spans="1:10">
      <c r="A134" s="14">
        <v>131</v>
      </c>
      <c r="B134" s="33" t="s">
        <v>407</v>
      </c>
      <c r="C134" s="34" t="s">
        <v>408</v>
      </c>
      <c r="D134" s="35" t="s">
        <v>409</v>
      </c>
      <c r="E134" s="36">
        <v>0.5</v>
      </c>
      <c r="F134" s="36">
        <v>0.5</v>
      </c>
      <c r="G134" s="37" t="s">
        <v>13</v>
      </c>
      <c r="H134" s="8">
        <v>185.87</v>
      </c>
      <c r="I134" s="32">
        <f t="shared" si="4"/>
        <v>92.935</v>
      </c>
      <c r="J134" s="8">
        <f t="shared" si="5"/>
        <v>92.93</v>
      </c>
    </row>
    <row r="135" ht="21" customHeight="1" spans="1:10">
      <c r="A135" s="14">
        <v>132</v>
      </c>
      <c r="B135" s="33" t="s">
        <v>410</v>
      </c>
      <c r="C135" s="34" t="s">
        <v>411</v>
      </c>
      <c r="D135" s="35" t="s">
        <v>412</v>
      </c>
      <c r="E135" s="36">
        <v>1.03</v>
      </c>
      <c r="F135" s="36">
        <v>1.03</v>
      </c>
      <c r="G135" s="37" t="s">
        <v>13</v>
      </c>
      <c r="H135" s="8">
        <v>185.87</v>
      </c>
      <c r="I135" s="32">
        <f t="shared" si="4"/>
        <v>191.4461</v>
      </c>
      <c r="J135" s="8">
        <f t="shared" si="5"/>
        <v>191.44</v>
      </c>
    </row>
    <row r="136" ht="21" customHeight="1" spans="1:10">
      <c r="A136" s="14">
        <v>133</v>
      </c>
      <c r="B136" s="33" t="s">
        <v>413</v>
      </c>
      <c r="C136" s="34" t="s">
        <v>414</v>
      </c>
      <c r="D136" s="35" t="s">
        <v>415</v>
      </c>
      <c r="E136" s="36">
        <v>2.49</v>
      </c>
      <c r="F136" s="36">
        <v>2.49</v>
      </c>
      <c r="G136" s="37" t="s">
        <v>24</v>
      </c>
      <c r="H136" s="8">
        <v>185.87</v>
      </c>
      <c r="I136" s="32">
        <f t="shared" si="4"/>
        <v>462.8163</v>
      </c>
      <c r="J136" s="8">
        <f t="shared" si="5"/>
        <v>462.81</v>
      </c>
    </row>
    <row r="137" ht="21" customHeight="1" spans="1:10">
      <c r="A137" s="14">
        <v>134</v>
      </c>
      <c r="B137" s="33" t="s">
        <v>416</v>
      </c>
      <c r="C137" s="34" t="s">
        <v>417</v>
      </c>
      <c r="D137" s="34" t="s">
        <v>418</v>
      </c>
      <c r="E137" s="36">
        <v>1.95</v>
      </c>
      <c r="F137" s="36">
        <v>1.76</v>
      </c>
      <c r="G137" s="37" t="s">
        <v>28</v>
      </c>
      <c r="H137" s="8">
        <v>185.87</v>
      </c>
      <c r="I137" s="32">
        <f t="shared" si="4"/>
        <v>327.1312</v>
      </c>
      <c r="J137" s="8">
        <f t="shared" si="5"/>
        <v>327.13</v>
      </c>
    </row>
    <row r="138" ht="21" customHeight="1" spans="1:10">
      <c r="A138" s="14">
        <v>135</v>
      </c>
      <c r="B138" s="33" t="s">
        <v>419</v>
      </c>
      <c r="C138" s="34" t="s">
        <v>420</v>
      </c>
      <c r="D138" s="61" t="s">
        <v>421</v>
      </c>
      <c r="E138" s="36">
        <v>4.73</v>
      </c>
      <c r="F138" s="36">
        <v>4.73</v>
      </c>
      <c r="G138" s="37" t="s">
        <v>24</v>
      </c>
      <c r="H138" s="8">
        <v>185.87</v>
      </c>
      <c r="I138" s="32">
        <f t="shared" si="4"/>
        <v>879.1651</v>
      </c>
      <c r="J138" s="8">
        <f t="shared" si="5"/>
        <v>879.16</v>
      </c>
    </row>
    <row r="139" ht="21" customHeight="1" spans="1:10">
      <c r="A139" s="14">
        <v>136</v>
      </c>
      <c r="B139" s="33" t="s">
        <v>422</v>
      </c>
      <c r="C139" s="34" t="s">
        <v>423</v>
      </c>
      <c r="D139" s="33" t="s">
        <v>424</v>
      </c>
      <c r="E139" s="36">
        <v>0.7</v>
      </c>
      <c r="F139" s="36">
        <v>0.7</v>
      </c>
      <c r="G139" s="37" t="s">
        <v>17</v>
      </c>
      <c r="H139" s="8">
        <v>185.87</v>
      </c>
      <c r="I139" s="32">
        <f t="shared" si="4"/>
        <v>130.109</v>
      </c>
      <c r="J139" s="8">
        <f t="shared" si="5"/>
        <v>130.1</v>
      </c>
    </row>
    <row r="140" ht="21" customHeight="1" spans="1:10">
      <c r="A140" s="14">
        <v>137</v>
      </c>
      <c r="B140" s="40" t="s">
        <v>426</v>
      </c>
      <c r="C140" s="41" t="s">
        <v>427</v>
      </c>
      <c r="D140" s="40" t="s">
        <v>428</v>
      </c>
      <c r="E140" s="42">
        <v>3.02</v>
      </c>
      <c r="F140" s="42">
        <v>2.13</v>
      </c>
      <c r="G140" s="18" t="s">
        <v>13</v>
      </c>
      <c r="H140" s="8">
        <v>185.87</v>
      </c>
      <c r="I140" s="32">
        <f t="shared" si="4"/>
        <v>395.9031</v>
      </c>
      <c r="J140" s="8">
        <f t="shared" si="5"/>
        <v>395.9</v>
      </c>
    </row>
    <row r="141" ht="21" customHeight="1" spans="1:10">
      <c r="A141" s="14">
        <v>138</v>
      </c>
      <c r="B141" s="40" t="s">
        <v>429</v>
      </c>
      <c r="C141" s="41" t="s">
        <v>430</v>
      </c>
      <c r="D141" s="35" t="s">
        <v>431</v>
      </c>
      <c r="E141" s="42">
        <v>1.84</v>
      </c>
      <c r="F141" s="42">
        <v>1.36</v>
      </c>
      <c r="G141" s="18" t="s">
        <v>17</v>
      </c>
      <c r="H141" s="8">
        <v>185.87</v>
      </c>
      <c r="I141" s="32">
        <f t="shared" si="4"/>
        <v>252.7832</v>
      </c>
      <c r="J141" s="8">
        <f t="shared" si="5"/>
        <v>252.78</v>
      </c>
    </row>
    <row r="142" ht="21" customHeight="1" spans="1:10">
      <c r="A142" s="14">
        <v>139</v>
      </c>
      <c r="B142" s="40" t="s">
        <v>432</v>
      </c>
      <c r="C142" s="41" t="s">
        <v>433</v>
      </c>
      <c r="D142" s="40" t="s">
        <v>434</v>
      </c>
      <c r="E142" s="42">
        <v>5.18</v>
      </c>
      <c r="F142" s="42">
        <v>4.09</v>
      </c>
      <c r="G142" s="18" t="s">
        <v>13</v>
      </c>
      <c r="H142" s="8">
        <v>185.87</v>
      </c>
      <c r="I142" s="32">
        <f t="shared" si="4"/>
        <v>760.2083</v>
      </c>
      <c r="J142" s="8">
        <f t="shared" si="5"/>
        <v>760.2</v>
      </c>
    </row>
    <row r="143" ht="21" customHeight="1" spans="1:10">
      <c r="A143" s="14">
        <v>140</v>
      </c>
      <c r="B143" s="40" t="s">
        <v>435</v>
      </c>
      <c r="C143" s="41" t="s">
        <v>436</v>
      </c>
      <c r="D143" s="41" t="s">
        <v>437</v>
      </c>
      <c r="E143" s="42">
        <v>4.12</v>
      </c>
      <c r="F143" s="42">
        <v>1.88</v>
      </c>
      <c r="G143" s="18" t="s">
        <v>24</v>
      </c>
      <c r="H143" s="8">
        <v>185.87</v>
      </c>
      <c r="I143" s="32">
        <f t="shared" si="4"/>
        <v>349.4356</v>
      </c>
      <c r="J143" s="8">
        <f t="shared" si="5"/>
        <v>349.43</v>
      </c>
    </row>
    <row r="144" ht="21" customHeight="1" spans="1:10">
      <c r="A144" s="14">
        <v>141</v>
      </c>
      <c r="B144" s="40" t="s">
        <v>438</v>
      </c>
      <c r="C144" s="41" t="s">
        <v>439</v>
      </c>
      <c r="D144" s="40" t="s">
        <v>440</v>
      </c>
      <c r="E144" s="42">
        <v>2.24</v>
      </c>
      <c r="F144" s="42">
        <v>2.24</v>
      </c>
      <c r="G144" s="18" t="s">
        <v>28</v>
      </c>
      <c r="H144" s="8">
        <v>185.87</v>
      </c>
      <c r="I144" s="32">
        <f t="shared" si="4"/>
        <v>416.3488</v>
      </c>
      <c r="J144" s="8">
        <f t="shared" si="5"/>
        <v>416.34</v>
      </c>
    </row>
    <row r="145" ht="21" customHeight="1" spans="1:10">
      <c r="A145" s="14">
        <v>142</v>
      </c>
      <c r="B145" s="40" t="s">
        <v>441</v>
      </c>
      <c r="C145" s="41" t="s">
        <v>442</v>
      </c>
      <c r="D145" s="35" t="s">
        <v>443</v>
      </c>
      <c r="E145" s="42">
        <v>1.93</v>
      </c>
      <c r="F145" s="42">
        <v>1.93</v>
      </c>
      <c r="G145" s="18" t="s">
        <v>32</v>
      </c>
      <c r="H145" s="8">
        <v>185.87</v>
      </c>
      <c r="I145" s="32">
        <f t="shared" si="4"/>
        <v>358.7291</v>
      </c>
      <c r="J145" s="8">
        <f t="shared" si="5"/>
        <v>358.72</v>
      </c>
    </row>
    <row r="146" ht="21" customHeight="1" spans="1:10">
      <c r="A146" s="14">
        <v>143</v>
      </c>
      <c r="B146" s="40" t="s">
        <v>444</v>
      </c>
      <c r="C146" s="41" t="s">
        <v>445</v>
      </c>
      <c r="D146" s="40" t="s">
        <v>446</v>
      </c>
      <c r="E146" s="42">
        <v>2.43</v>
      </c>
      <c r="F146" s="42">
        <v>1.79</v>
      </c>
      <c r="G146" s="18" t="s">
        <v>13</v>
      </c>
      <c r="H146" s="8">
        <v>185.87</v>
      </c>
      <c r="I146" s="32">
        <f t="shared" si="4"/>
        <v>332.7073</v>
      </c>
      <c r="J146" s="8">
        <f t="shared" si="5"/>
        <v>332.7</v>
      </c>
    </row>
    <row r="147" ht="21" customHeight="1" spans="1:10">
      <c r="A147" s="14">
        <v>144</v>
      </c>
      <c r="B147" s="40" t="s">
        <v>447</v>
      </c>
      <c r="C147" s="41" t="s">
        <v>448</v>
      </c>
      <c r="D147" s="35" t="s">
        <v>449</v>
      </c>
      <c r="E147" s="42">
        <v>3.38</v>
      </c>
      <c r="F147" s="42">
        <v>1.81</v>
      </c>
      <c r="G147" s="18" t="s">
        <v>13</v>
      </c>
      <c r="H147" s="8">
        <v>185.87</v>
      </c>
      <c r="I147" s="32">
        <f t="shared" si="4"/>
        <v>336.4247</v>
      </c>
      <c r="J147" s="8">
        <f t="shared" si="5"/>
        <v>336.42</v>
      </c>
    </row>
    <row r="148" ht="21" customHeight="1" spans="1:10">
      <c r="A148" s="14">
        <v>145</v>
      </c>
      <c r="B148" s="40" t="s">
        <v>450</v>
      </c>
      <c r="C148" s="41" t="s">
        <v>451</v>
      </c>
      <c r="D148" s="40" t="s">
        <v>452</v>
      </c>
      <c r="E148" s="42">
        <v>2.15</v>
      </c>
      <c r="F148" s="42">
        <v>2.15</v>
      </c>
      <c r="G148" s="18" t="s">
        <v>17</v>
      </c>
      <c r="H148" s="8">
        <v>185.87</v>
      </c>
      <c r="I148" s="32">
        <f t="shared" si="4"/>
        <v>399.6205</v>
      </c>
      <c r="J148" s="8">
        <f t="shared" si="5"/>
        <v>399.62</v>
      </c>
    </row>
    <row r="149" ht="21" customHeight="1" spans="1:10">
      <c r="A149" s="14">
        <v>146</v>
      </c>
      <c r="B149" s="40" t="s">
        <v>453</v>
      </c>
      <c r="C149" s="41" t="s">
        <v>454</v>
      </c>
      <c r="D149" s="40" t="s">
        <v>455</v>
      </c>
      <c r="E149" s="42">
        <v>1.01</v>
      </c>
      <c r="F149" s="42">
        <v>1.01</v>
      </c>
      <c r="G149" s="18" t="s">
        <v>13</v>
      </c>
      <c r="H149" s="8">
        <v>185.87</v>
      </c>
      <c r="I149" s="32">
        <f t="shared" si="4"/>
        <v>187.7287</v>
      </c>
      <c r="J149" s="8">
        <f t="shared" si="5"/>
        <v>187.72</v>
      </c>
    </row>
    <row r="150" ht="21" customHeight="1" spans="1:10">
      <c r="A150" s="14">
        <v>147</v>
      </c>
      <c r="B150" s="40" t="s">
        <v>456</v>
      </c>
      <c r="C150" s="41" t="s">
        <v>457</v>
      </c>
      <c r="D150" s="40" t="s">
        <v>458</v>
      </c>
      <c r="E150" s="42">
        <v>1.11</v>
      </c>
      <c r="F150" s="42">
        <v>0.42</v>
      </c>
      <c r="G150" s="18" t="s">
        <v>24</v>
      </c>
      <c r="H150" s="8">
        <v>185.87</v>
      </c>
      <c r="I150" s="32">
        <f t="shared" si="4"/>
        <v>78.0654</v>
      </c>
      <c r="J150" s="8">
        <f t="shared" si="5"/>
        <v>78.06</v>
      </c>
    </row>
    <row r="151" ht="21" customHeight="1" spans="1:10">
      <c r="A151" s="14">
        <v>148</v>
      </c>
      <c r="B151" s="40" t="s">
        <v>459</v>
      </c>
      <c r="C151" s="41" t="s">
        <v>460</v>
      </c>
      <c r="D151" s="40" t="s">
        <v>461</v>
      </c>
      <c r="E151" s="42">
        <v>2.2</v>
      </c>
      <c r="F151" s="42">
        <v>1.6</v>
      </c>
      <c r="G151" s="18" t="s">
        <v>28</v>
      </c>
      <c r="H151" s="8">
        <v>185.87</v>
      </c>
      <c r="I151" s="32">
        <f t="shared" si="4"/>
        <v>297.392</v>
      </c>
      <c r="J151" s="8">
        <f t="shared" si="5"/>
        <v>297.39</v>
      </c>
    </row>
    <row r="152" ht="21" customHeight="1" spans="1:10">
      <c r="A152" s="14">
        <v>149</v>
      </c>
      <c r="B152" s="40" t="s">
        <v>462</v>
      </c>
      <c r="C152" s="41" t="s">
        <v>463</v>
      </c>
      <c r="D152" s="40" t="s">
        <v>464</v>
      </c>
      <c r="E152" s="42">
        <v>2.07</v>
      </c>
      <c r="F152" s="42">
        <v>2.07</v>
      </c>
      <c r="G152" s="18" t="s">
        <v>32</v>
      </c>
      <c r="H152" s="8">
        <v>185.87</v>
      </c>
      <c r="I152" s="32">
        <f t="shared" si="4"/>
        <v>384.7509</v>
      </c>
      <c r="J152" s="8">
        <f t="shared" si="5"/>
        <v>384.75</v>
      </c>
    </row>
    <row r="153" ht="21" customHeight="1" spans="1:10">
      <c r="A153" s="14">
        <v>150</v>
      </c>
      <c r="B153" s="40" t="s">
        <v>465</v>
      </c>
      <c r="C153" s="41" t="s">
        <v>466</v>
      </c>
      <c r="D153" s="40" t="s">
        <v>467</v>
      </c>
      <c r="E153" s="42">
        <v>1.4</v>
      </c>
      <c r="F153" s="42">
        <v>1.4</v>
      </c>
      <c r="G153" s="18" t="s">
        <v>13</v>
      </c>
      <c r="H153" s="8">
        <v>185.87</v>
      </c>
      <c r="I153" s="32">
        <f t="shared" si="4"/>
        <v>260.218</v>
      </c>
      <c r="J153" s="8">
        <f t="shared" si="5"/>
        <v>260.21</v>
      </c>
    </row>
    <row r="154" ht="21" customHeight="1" spans="1:10">
      <c r="A154" s="14">
        <v>151</v>
      </c>
      <c r="B154" s="40" t="s">
        <v>468</v>
      </c>
      <c r="C154" s="41" t="s">
        <v>469</v>
      </c>
      <c r="D154" s="35" t="s">
        <v>470</v>
      </c>
      <c r="E154" s="42">
        <v>1.66</v>
      </c>
      <c r="F154" s="42">
        <v>1.11</v>
      </c>
      <c r="G154" s="18" t="s">
        <v>13</v>
      </c>
      <c r="H154" s="8">
        <v>185.87</v>
      </c>
      <c r="I154" s="32">
        <f t="shared" si="4"/>
        <v>206.3157</v>
      </c>
      <c r="J154" s="8">
        <f t="shared" si="5"/>
        <v>206.31</v>
      </c>
    </row>
    <row r="155" ht="21" customHeight="1" spans="1:10">
      <c r="A155" s="14">
        <v>152</v>
      </c>
      <c r="B155" s="40" t="s">
        <v>471</v>
      </c>
      <c r="C155" s="41" t="s">
        <v>472</v>
      </c>
      <c r="D155" s="40" t="s">
        <v>473</v>
      </c>
      <c r="E155" s="42">
        <v>11.43</v>
      </c>
      <c r="F155" s="42">
        <v>7.56</v>
      </c>
      <c r="G155" s="18" t="s">
        <v>17</v>
      </c>
      <c r="H155" s="8">
        <v>185.87</v>
      </c>
      <c r="I155" s="32">
        <f t="shared" si="4"/>
        <v>1405.1772</v>
      </c>
      <c r="J155" s="8">
        <f t="shared" si="5"/>
        <v>1405.17</v>
      </c>
    </row>
    <row r="156" ht="21" customHeight="1" spans="1:10">
      <c r="A156" s="14">
        <v>153</v>
      </c>
      <c r="B156" s="40" t="s">
        <v>474</v>
      </c>
      <c r="C156" s="41" t="s">
        <v>475</v>
      </c>
      <c r="D156" s="40" t="s">
        <v>476</v>
      </c>
      <c r="E156" s="42">
        <v>7.72</v>
      </c>
      <c r="F156" s="42">
        <v>5.93</v>
      </c>
      <c r="G156" s="18" t="s">
        <v>13</v>
      </c>
      <c r="H156" s="8">
        <v>185.87</v>
      </c>
      <c r="I156" s="32">
        <f t="shared" si="4"/>
        <v>1102.2091</v>
      </c>
      <c r="J156" s="8">
        <f t="shared" si="5"/>
        <v>1102.2</v>
      </c>
    </row>
    <row r="157" ht="21" customHeight="1" spans="1:10">
      <c r="A157" s="14">
        <v>154</v>
      </c>
      <c r="B157" s="40" t="s">
        <v>477</v>
      </c>
      <c r="C157" s="41" t="s">
        <v>478</v>
      </c>
      <c r="D157" s="35" t="s">
        <v>479</v>
      </c>
      <c r="E157" s="42">
        <v>4.2</v>
      </c>
      <c r="F157" s="42">
        <v>2.57</v>
      </c>
      <c r="G157" s="18" t="s">
        <v>24</v>
      </c>
      <c r="H157" s="8">
        <v>185.87</v>
      </c>
      <c r="I157" s="32">
        <f t="shared" si="4"/>
        <v>477.6859</v>
      </c>
      <c r="J157" s="8">
        <f t="shared" si="5"/>
        <v>477.68</v>
      </c>
    </row>
    <row r="158" ht="21" customHeight="1" spans="1:10">
      <c r="A158" s="14">
        <v>155</v>
      </c>
      <c r="B158" s="40" t="s">
        <v>480</v>
      </c>
      <c r="C158" s="41" t="s">
        <v>481</v>
      </c>
      <c r="D158" s="40" t="s">
        <v>482</v>
      </c>
      <c r="E158" s="42">
        <v>14.22</v>
      </c>
      <c r="F158" s="42">
        <v>11.27</v>
      </c>
      <c r="G158" s="18" t="s">
        <v>13</v>
      </c>
      <c r="H158" s="8">
        <v>185.87</v>
      </c>
      <c r="I158" s="32">
        <f t="shared" si="4"/>
        <v>2094.7549</v>
      </c>
      <c r="J158" s="8">
        <f t="shared" si="5"/>
        <v>2094.75</v>
      </c>
    </row>
    <row r="159" ht="21" customHeight="1" spans="1:10">
      <c r="A159" s="14">
        <v>156</v>
      </c>
      <c r="B159" s="40" t="s">
        <v>483</v>
      </c>
      <c r="C159" s="41" t="s">
        <v>484</v>
      </c>
      <c r="D159" s="40" t="s">
        <v>485</v>
      </c>
      <c r="E159" s="42">
        <v>8.9</v>
      </c>
      <c r="F159" s="42">
        <v>6.32</v>
      </c>
      <c r="G159" s="18" t="s">
        <v>17</v>
      </c>
      <c r="H159" s="8">
        <v>185.87</v>
      </c>
      <c r="I159" s="32">
        <f t="shared" si="4"/>
        <v>1174.6984</v>
      </c>
      <c r="J159" s="8">
        <f t="shared" si="5"/>
        <v>1174.69</v>
      </c>
    </row>
    <row r="160" ht="21" customHeight="1" spans="1:10">
      <c r="A160" s="14">
        <v>157</v>
      </c>
      <c r="B160" s="40" t="s">
        <v>486</v>
      </c>
      <c r="C160" s="41" t="s">
        <v>487</v>
      </c>
      <c r="D160" s="40" t="s">
        <v>488</v>
      </c>
      <c r="E160" s="42">
        <v>6.19</v>
      </c>
      <c r="F160" s="42">
        <v>3.08</v>
      </c>
      <c r="G160" s="18" t="s">
        <v>13</v>
      </c>
      <c r="H160" s="8">
        <v>185.87</v>
      </c>
      <c r="I160" s="32">
        <f t="shared" si="4"/>
        <v>572.4796</v>
      </c>
      <c r="J160" s="8">
        <f t="shared" si="5"/>
        <v>572.47</v>
      </c>
    </row>
    <row r="161" ht="21" customHeight="1" spans="1:10">
      <c r="A161" s="14">
        <v>158</v>
      </c>
      <c r="B161" s="40" t="s">
        <v>489</v>
      </c>
      <c r="C161" s="41" t="s">
        <v>490</v>
      </c>
      <c r="D161" s="35" t="s">
        <v>491</v>
      </c>
      <c r="E161" s="42">
        <v>3.92</v>
      </c>
      <c r="F161" s="42">
        <v>3.92</v>
      </c>
      <c r="G161" s="18" t="s">
        <v>28</v>
      </c>
      <c r="H161" s="8">
        <v>185.87</v>
      </c>
      <c r="I161" s="32">
        <f t="shared" si="4"/>
        <v>728.6104</v>
      </c>
      <c r="J161" s="8">
        <f t="shared" si="5"/>
        <v>728.61</v>
      </c>
    </row>
    <row r="162" ht="21" customHeight="1" spans="1:10">
      <c r="A162" s="14">
        <v>159</v>
      </c>
      <c r="B162" s="40" t="s">
        <v>492</v>
      </c>
      <c r="C162" s="41" t="s">
        <v>493</v>
      </c>
      <c r="D162" s="40" t="s">
        <v>494</v>
      </c>
      <c r="E162" s="42">
        <v>7.15</v>
      </c>
      <c r="F162" s="42">
        <v>4.62</v>
      </c>
      <c r="G162" s="18" t="s">
        <v>13</v>
      </c>
      <c r="H162" s="8">
        <v>185.87</v>
      </c>
      <c r="I162" s="32">
        <f t="shared" si="4"/>
        <v>858.7194</v>
      </c>
      <c r="J162" s="8">
        <f t="shared" si="5"/>
        <v>858.71</v>
      </c>
    </row>
    <row r="163" ht="21" customHeight="1" spans="1:10">
      <c r="A163" s="14">
        <v>160</v>
      </c>
      <c r="B163" s="40" t="s">
        <v>495</v>
      </c>
      <c r="C163" s="41" t="s">
        <v>496</v>
      </c>
      <c r="D163" s="40" t="s">
        <v>497</v>
      </c>
      <c r="E163" s="42">
        <v>3.78</v>
      </c>
      <c r="F163" s="42">
        <v>2.37</v>
      </c>
      <c r="G163" s="18" t="s">
        <v>17</v>
      </c>
      <c r="H163" s="8">
        <v>185.87</v>
      </c>
      <c r="I163" s="32">
        <f t="shared" si="4"/>
        <v>440.5119</v>
      </c>
      <c r="J163" s="8">
        <f t="shared" si="5"/>
        <v>440.51</v>
      </c>
    </row>
    <row r="164" ht="21" customHeight="1" spans="1:10">
      <c r="A164" s="14">
        <v>161</v>
      </c>
      <c r="B164" s="40" t="s">
        <v>498</v>
      </c>
      <c r="C164" s="41" t="s">
        <v>499</v>
      </c>
      <c r="D164" s="40" t="s">
        <v>500</v>
      </c>
      <c r="E164" s="42">
        <v>1.84</v>
      </c>
      <c r="F164" s="42">
        <v>1.84</v>
      </c>
      <c r="G164" s="18" t="s">
        <v>13</v>
      </c>
      <c r="H164" s="8">
        <v>185.87</v>
      </c>
      <c r="I164" s="32">
        <f t="shared" si="4"/>
        <v>342.0008</v>
      </c>
      <c r="J164" s="8">
        <f t="shared" si="5"/>
        <v>342</v>
      </c>
    </row>
    <row r="165" ht="21" customHeight="1" spans="1:10">
      <c r="A165" s="14">
        <v>162</v>
      </c>
      <c r="B165" s="40" t="s">
        <v>501</v>
      </c>
      <c r="C165" s="41" t="s">
        <v>502</v>
      </c>
      <c r="D165" s="40" t="s">
        <v>503</v>
      </c>
      <c r="E165" s="42">
        <v>4</v>
      </c>
      <c r="F165" s="42">
        <v>4</v>
      </c>
      <c r="G165" s="18" t="s">
        <v>24</v>
      </c>
      <c r="H165" s="8">
        <v>185.87</v>
      </c>
      <c r="I165" s="32">
        <f t="shared" si="4"/>
        <v>743.48</v>
      </c>
      <c r="J165" s="8">
        <f t="shared" si="5"/>
        <v>743.48</v>
      </c>
    </row>
    <row r="166" ht="21" customHeight="1" spans="1:10">
      <c r="A166" s="14">
        <v>163</v>
      </c>
      <c r="B166" s="40" t="s">
        <v>504</v>
      </c>
      <c r="C166" s="41" t="s">
        <v>505</v>
      </c>
      <c r="D166" s="35" t="s">
        <v>506</v>
      </c>
      <c r="E166" s="42">
        <v>2.68</v>
      </c>
      <c r="F166" s="42">
        <v>1.27</v>
      </c>
      <c r="G166" s="18" t="s">
        <v>28</v>
      </c>
      <c r="H166" s="8">
        <v>185.87</v>
      </c>
      <c r="I166" s="32">
        <f t="shared" si="4"/>
        <v>236.0549</v>
      </c>
      <c r="J166" s="8">
        <f t="shared" si="5"/>
        <v>236.05</v>
      </c>
    </row>
    <row r="167" ht="21" customHeight="1" spans="1:10">
      <c r="A167" s="14">
        <v>164</v>
      </c>
      <c r="B167" s="40" t="s">
        <v>507</v>
      </c>
      <c r="C167" s="41" t="s">
        <v>508</v>
      </c>
      <c r="D167" s="40" t="s">
        <v>509</v>
      </c>
      <c r="E167" s="42">
        <v>2.02</v>
      </c>
      <c r="F167" s="42">
        <v>2.02</v>
      </c>
      <c r="G167" s="18" t="s">
        <v>32</v>
      </c>
      <c r="H167" s="8">
        <v>185.87</v>
      </c>
      <c r="I167" s="32">
        <f t="shared" si="4"/>
        <v>375.4574</v>
      </c>
      <c r="J167" s="8">
        <f t="shared" si="5"/>
        <v>375.45</v>
      </c>
    </row>
    <row r="168" ht="21" customHeight="1" spans="1:10">
      <c r="A168" s="14">
        <v>165</v>
      </c>
      <c r="B168" s="40" t="s">
        <v>510</v>
      </c>
      <c r="C168" s="41" t="s">
        <v>511</v>
      </c>
      <c r="D168" s="40" t="s">
        <v>512</v>
      </c>
      <c r="E168" s="42">
        <v>5.27</v>
      </c>
      <c r="F168" s="42">
        <v>4.58</v>
      </c>
      <c r="G168" s="18" t="s">
        <v>13</v>
      </c>
      <c r="H168" s="8">
        <v>185.87</v>
      </c>
      <c r="I168" s="32">
        <f t="shared" si="4"/>
        <v>851.2846</v>
      </c>
      <c r="J168" s="8">
        <f t="shared" si="5"/>
        <v>851.28</v>
      </c>
    </row>
    <row r="169" ht="21" customHeight="1" spans="1:10">
      <c r="A169" s="14">
        <v>166</v>
      </c>
      <c r="B169" s="40" t="s">
        <v>513</v>
      </c>
      <c r="C169" s="41" t="s">
        <v>514</v>
      </c>
      <c r="D169" s="40" t="s">
        <v>515</v>
      </c>
      <c r="E169" s="42">
        <v>1.66</v>
      </c>
      <c r="F169" s="42">
        <v>1.66</v>
      </c>
      <c r="G169" s="18" t="s">
        <v>13</v>
      </c>
      <c r="H169" s="8">
        <v>185.87</v>
      </c>
      <c r="I169" s="32">
        <f t="shared" si="4"/>
        <v>308.5442</v>
      </c>
      <c r="J169" s="8">
        <f t="shared" si="5"/>
        <v>308.54</v>
      </c>
    </row>
    <row r="170" ht="21" customHeight="1" spans="1:10">
      <c r="A170" s="14">
        <v>167</v>
      </c>
      <c r="B170" s="40" t="s">
        <v>516</v>
      </c>
      <c r="C170" s="41" t="s">
        <v>517</v>
      </c>
      <c r="D170" s="40" t="s">
        <v>518</v>
      </c>
      <c r="E170" s="42">
        <v>2.99</v>
      </c>
      <c r="F170" s="42">
        <v>2.76</v>
      </c>
      <c r="G170" s="18" t="s">
        <v>17</v>
      </c>
      <c r="H170" s="8">
        <v>185.87</v>
      </c>
      <c r="I170" s="32">
        <f t="shared" si="4"/>
        <v>513.0012</v>
      </c>
      <c r="J170" s="8">
        <f t="shared" si="5"/>
        <v>513</v>
      </c>
    </row>
    <row r="171" ht="21" customHeight="1" spans="1:10">
      <c r="A171" s="14">
        <v>168</v>
      </c>
      <c r="B171" s="40" t="s">
        <v>519</v>
      </c>
      <c r="C171" s="41" t="s">
        <v>520</v>
      </c>
      <c r="D171" s="35" t="s">
        <v>521</v>
      </c>
      <c r="E171" s="42">
        <v>2.41</v>
      </c>
      <c r="F171" s="42">
        <v>2.41</v>
      </c>
      <c r="G171" s="18" t="s">
        <v>13</v>
      </c>
      <c r="H171" s="8">
        <v>185.87</v>
      </c>
      <c r="I171" s="32">
        <f t="shared" si="4"/>
        <v>447.9467</v>
      </c>
      <c r="J171" s="8">
        <f t="shared" si="5"/>
        <v>447.94</v>
      </c>
    </row>
    <row r="172" ht="21" customHeight="1" spans="1:10">
      <c r="A172" s="14">
        <v>169</v>
      </c>
      <c r="B172" s="40" t="s">
        <v>522</v>
      </c>
      <c r="C172" s="41" t="s">
        <v>523</v>
      </c>
      <c r="D172" s="40" t="s">
        <v>524</v>
      </c>
      <c r="E172" s="42">
        <v>6.21</v>
      </c>
      <c r="F172" s="42">
        <v>5.21</v>
      </c>
      <c r="G172" s="18" t="s">
        <v>24</v>
      </c>
      <c r="H172" s="8">
        <v>185.87</v>
      </c>
      <c r="I172" s="32">
        <f t="shared" si="4"/>
        <v>968.3827</v>
      </c>
      <c r="J172" s="8">
        <f t="shared" si="5"/>
        <v>968.38</v>
      </c>
    </row>
    <row r="173" ht="21" customHeight="1" spans="1:10">
      <c r="A173" s="14">
        <v>170</v>
      </c>
      <c r="B173" s="40" t="s">
        <v>525</v>
      </c>
      <c r="C173" s="41" t="s">
        <v>526</v>
      </c>
      <c r="D173" s="40" t="s">
        <v>527</v>
      </c>
      <c r="E173" s="42">
        <v>9.15</v>
      </c>
      <c r="F173" s="42">
        <v>5.59</v>
      </c>
      <c r="G173" s="18" t="s">
        <v>28</v>
      </c>
      <c r="H173" s="8">
        <v>185.87</v>
      </c>
      <c r="I173" s="32">
        <f t="shared" si="4"/>
        <v>1039.0133</v>
      </c>
      <c r="J173" s="8">
        <f t="shared" si="5"/>
        <v>1039.01</v>
      </c>
    </row>
    <row r="174" ht="21" customHeight="1" spans="1:10">
      <c r="A174" s="14">
        <v>171</v>
      </c>
      <c r="B174" s="40" t="s">
        <v>528</v>
      </c>
      <c r="C174" s="41" t="s">
        <v>529</v>
      </c>
      <c r="D174" s="62" t="s">
        <v>530</v>
      </c>
      <c r="E174" s="42">
        <v>2.22</v>
      </c>
      <c r="F174" s="42">
        <v>1.11</v>
      </c>
      <c r="G174" s="18" t="s">
        <v>32</v>
      </c>
      <c r="H174" s="8">
        <v>185.87</v>
      </c>
      <c r="I174" s="32">
        <f t="shared" si="4"/>
        <v>206.3157</v>
      </c>
      <c r="J174" s="8">
        <f t="shared" si="5"/>
        <v>206.31</v>
      </c>
    </row>
    <row r="175" ht="21" customHeight="1" spans="1:10">
      <c r="A175" s="14">
        <v>172</v>
      </c>
      <c r="B175" s="40" t="s">
        <v>531</v>
      </c>
      <c r="C175" s="41" t="s">
        <v>532</v>
      </c>
      <c r="D175" s="35" t="s">
        <v>533</v>
      </c>
      <c r="E175" s="42">
        <v>6.62</v>
      </c>
      <c r="F175" s="42">
        <v>6.15</v>
      </c>
      <c r="G175" s="18" t="s">
        <v>13</v>
      </c>
      <c r="H175" s="8">
        <v>185.87</v>
      </c>
      <c r="I175" s="32">
        <f t="shared" si="4"/>
        <v>1143.1005</v>
      </c>
      <c r="J175" s="8">
        <f t="shared" si="5"/>
        <v>1143.1</v>
      </c>
    </row>
    <row r="176" ht="21" customHeight="1" spans="1:10">
      <c r="A176" s="14">
        <v>173</v>
      </c>
      <c r="B176" s="40" t="s">
        <v>534</v>
      </c>
      <c r="C176" s="41" t="s">
        <v>535</v>
      </c>
      <c r="D176" s="35" t="s">
        <v>536</v>
      </c>
      <c r="E176" s="42">
        <v>2.5</v>
      </c>
      <c r="F176" s="42">
        <v>2.5</v>
      </c>
      <c r="G176" s="18" t="s">
        <v>13</v>
      </c>
      <c r="H176" s="8">
        <v>185.87</v>
      </c>
      <c r="I176" s="32">
        <f t="shared" si="4"/>
        <v>464.675</v>
      </c>
      <c r="J176" s="8">
        <f t="shared" si="5"/>
        <v>464.67</v>
      </c>
    </row>
    <row r="177" ht="21" customHeight="1" spans="1:10">
      <c r="A177" s="14">
        <v>174</v>
      </c>
      <c r="B177" s="40" t="s">
        <v>537</v>
      </c>
      <c r="C177" s="41" t="s">
        <v>538</v>
      </c>
      <c r="D177" s="40" t="s">
        <v>539</v>
      </c>
      <c r="E177" s="42">
        <v>3.42</v>
      </c>
      <c r="F177" s="42">
        <v>2.59</v>
      </c>
      <c r="G177" s="18" t="s">
        <v>17</v>
      </c>
      <c r="H177" s="8">
        <v>185.87</v>
      </c>
      <c r="I177" s="32">
        <f t="shared" si="4"/>
        <v>481.4033</v>
      </c>
      <c r="J177" s="8">
        <f t="shared" si="5"/>
        <v>481.4</v>
      </c>
    </row>
    <row r="178" ht="21" customHeight="1" spans="1:10">
      <c r="A178" s="14">
        <v>175</v>
      </c>
      <c r="B178" s="40" t="s">
        <v>540</v>
      </c>
      <c r="C178" s="41" t="s">
        <v>541</v>
      </c>
      <c r="D178" s="40" t="s">
        <v>542</v>
      </c>
      <c r="E178" s="42">
        <v>6.75</v>
      </c>
      <c r="F178" s="42">
        <v>4.78</v>
      </c>
      <c r="G178" s="18" t="s">
        <v>13</v>
      </c>
      <c r="H178" s="8">
        <v>185.87</v>
      </c>
      <c r="I178" s="32">
        <f t="shared" si="4"/>
        <v>888.4586</v>
      </c>
      <c r="J178" s="8">
        <f t="shared" si="5"/>
        <v>888.45</v>
      </c>
    </row>
    <row r="179" ht="21" customHeight="1" spans="1:10">
      <c r="A179" s="14">
        <v>176</v>
      </c>
      <c r="B179" s="40" t="s">
        <v>543</v>
      </c>
      <c r="C179" s="41" t="s">
        <v>544</v>
      </c>
      <c r="D179" s="40" t="s">
        <v>545</v>
      </c>
      <c r="E179" s="42">
        <v>2.11</v>
      </c>
      <c r="F179" s="42">
        <v>2.11</v>
      </c>
      <c r="G179" s="18" t="s">
        <v>24</v>
      </c>
      <c r="H179" s="8">
        <v>185.87</v>
      </c>
      <c r="I179" s="32">
        <f t="shared" si="4"/>
        <v>392.1857</v>
      </c>
      <c r="J179" s="8">
        <f t="shared" si="5"/>
        <v>392.18</v>
      </c>
    </row>
    <row r="180" ht="21" customHeight="1" spans="1:10">
      <c r="A180" s="14">
        <v>177</v>
      </c>
      <c r="B180" s="40" t="s">
        <v>546</v>
      </c>
      <c r="C180" s="41" t="s">
        <v>547</v>
      </c>
      <c r="D180" s="41" t="s">
        <v>548</v>
      </c>
      <c r="E180" s="42">
        <v>9.58</v>
      </c>
      <c r="F180" s="42">
        <v>7.57</v>
      </c>
      <c r="G180" s="18" t="s">
        <v>13</v>
      </c>
      <c r="H180" s="8">
        <v>185.87</v>
      </c>
      <c r="I180" s="32">
        <f t="shared" si="4"/>
        <v>1407.0359</v>
      </c>
      <c r="J180" s="8">
        <f t="shared" si="5"/>
        <v>1407.03</v>
      </c>
    </row>
    <row r="181" ht="21" customHeight="1" spans="1:10">
      <c r="A181" s="14">
        <v>178</v>
      </c>
      <c r="B181" s="40" t="s">
        <v>549</v>
      </c>
      <c r="C181" s="41" t="s">
        <v>550</v>
      </c>
      <c r="D181" s="40" t="s">
        <v>551</v>
      </c>
      <c r="E181" s="42">
        <v>6.63</v>
      </c>
      <c r="F181" s="42">
        <v>5.56</v>
      </c>
      <c r="G181" s="18" t="s">
        <v>17</v>
      </c>
      <c r="H181" s="8">
        <v>185.87</v>
      </c>
      <c r="I181" s="32">
        <f t="shared" si="4"/>
        <v>1033.4372</v>
      </c>
      <c r="J181" s="8">
        <f t="shared" si="5"/>
        <v>1033.43</v>
      </c>
    </row>
    <row r="182" ht="21" customHeight="1" spans="1:10">
      <c r="A182" s="14">
        <v>179</v>
      </c>
      <c r="B182" s="40" t="s">
        <v>552</v>
      </c>
      <c r="C182" s="41" t="s">
        <v>553</v>
      </c>
      <c r="D182" s="40" t="s">
        <v>554</v>
      </c>
      <c r="E182" s="42">
        <v>2.43</v>
      </c>
      <c r="F182" s="42">
        <v>1.2</v>
      </c>
      <c r="G182" s="18" t="s">
        <v>13</v>
      </c>
      <c r="H182" s="8">
        <v>185.87</v>
      </c>
      <c r="I182" s="32">
        <f t="shared" si="4"/>
        <v>223.044</v>
      </c>
      <c r="J182" s="8">
        <f t="shared" si="5"/>
        <v>223.04</v>
      </c>
    </row>
    <row r="183" ht="21" customHeight="1" spans="1:10">
      <c r="A183" s="14">
        <v>180</v>
      </c>
      <c r="B183" s="40" t="s">
        <v>555</v>
      </c>
      <c r="C183" s="41" t="s">
        <v>556</v>
      </c>
      <c r="D183" s="41" t="s">
        <v>557</v>
      </c>
      <c r="E183" s="42">
        <v>5.06</v>
      </c>
      <c r="F183" s="42">
        <v>4.44</v>
      </c>
      <c r="G183" s="18" t="s">
        <v>24</v>
      </c>
      <c r="H183" s="8">
        <v>185.87</v>
      </c>
      <c r="I183" s="32">
        <f t="shared" si="4"/>
        <v>825.2628</v>
      </c>
      <c r="J183" s="8">
        <f t="shared" si="5"/>
        <v>825.26</v>
      </c>
    </row>
    <row r="184" ht="21" customHeight="1" spans="1:10">
      <c r="A184" s="14">
        <v>181</v>
      </c>
      <c r="B184" s="40" t="s">
        <v>558</v>
      </c>
      <c r="C184" s="41" t="s">
        <v>559</v>
      </c>
      <c r="D184" s="40" t="s">
        <v>560</v>
      </c>
      <c r="E184" s="42">
        <v>3.29</v>
      </c>
      <c r="F184" s="42">
        <v>3.29</v>
      </c>
      <c r="G184" s="18" t="s">
        <v>28</v>
      </c>
      <c r="H184" s="8">
        <v>185.87</v>
      </c>
      <c r="I184" s="32">
        <f t="shared" si="4"/>
        <v>611.5123</v>
      </c>
      <c r="J184" s="8">
        <f t="shared" si="5"/>
        <v>611.51</v>
      </c>
    </row>
    <row r="185" ht="21" customHeight="1" spans="1:10">
      <c r="A185" s="14">
        <v>182</v>
      </c>
      <c r="B185" s="40" t="s">
        <v>561</v>
      </c>
      <c r="C185" s="41" t="s">
        <v>562</v>
      </c>
      <c r="D185" s="40" t="s">
        <v>563</v>
      </c>
      <c r="E185" s="42">
        <v>2.32</v>
      </c>
      <c r="F185" s="42">
        <v>2.32</v>
      </c>
      <c r="G185" s="18" t="s">
        <v>13</v>
      </c>
      <c r="H185" s="8">
        <v>185.87</v>
      </c>
      <c r="I185" s="32">
        <f t="shared" si="4"/>
        <v>431.2184</v>
      </c>
      <c r="J185" s="8">
        <f t="shared" si="5"/>
        <v>431.21</v>
      </c>
    </row>
    <row r="186" ht="21" customHeight="1" spans="1:10">
      <c r="A186" s="14">
        <v>183</v>
      </c>
      <c r="B186" s="40" t="s">
        <v>564</v>
      </c>
      <c r="C186" s="41" t="s">
        <v>565</v>
      </c>
      <c r="D186" s="41" t="s">
        <v>566</v>
      </c>
      <c r="E186" s="42">
        <v>5.79</v>
      </c>
      <c r="F186" s="42">
        <v>4.55</v>
      </c>
      <c r="G186" s="18" t="s">
        <v>17</v>
      </c>
      <c r="H186" s="8">
        <v>185.87</v>
      </c>
      <c r="I186" s="32">
        <f t="shared" si="4"/>
        <v>845.7085</v>
      </c>
      <c r="J186" s="8">
        <f t="shared" si="5"/>
        <v>845.7</v>
      </c>
    </row>
    <row r="187" ht="21" customHeight="1" spans="1:10">
      <c r="A187" s="14">
        <v>184</v>
      </c>
      <c r="B187" s="40" t="s">
        <v>567</v>
      </c>
      <c r="C187" s="41" t="s">
        <v>568</v>
      </c>
      <c r="D187" s="40" t="s">
        <v>569</v>
      </c>
      <c r="E187" s="42">
        <v>3.12</v>
      </c>
      <c r="F187" s="42">
        <v>1.28</v>
      </c>
      <c r="G187" s="18" t="s">
        <v>28</v>
      </c>
      <c r="H187" s="8">
        <v>185.87</v>
      </c>
      <c r="I187" s="32">
        <f t="shared" si="4"/>
        <v>237.9136</v>
      </c>
      <c r="J187" s="8">
        <f t="shared" si="5"/>
        <v>237.91</v>
      </c>
    </row>
    <row r="188" ht="21" customHeight="1" spans="1:10">
      <c r="A188" s="14">
        <v>185</v>
      </c>
      <c r="B188" s="40" t="s">
        <v>570</v>
      </c>
      <c r="C188" s="41" t="s">
        <v>571</v>
      </c>
      <c r="D188" s="40" t="s">
        <v>572</v>
      </c>
      <c r="E188" s="42">
        <v>4.99</v>
      </c>
      <c r="F188" s="42">
        <v>3.79</v>
      </c>
      <c r="G188" s="18" t="s">
        <v>32</v>
      </c>
      <c r="H188" s="8">
        <v>185.87</v>
      </c>
      <c r="I188" s="32">
        <f t="shared" si="4"/>
        <v>704.4473</v>
      </c>
      <c r="J188" s="8">
        <f t="shared" si="5"/>
        <v>704.44</v>
      </c>
    </row>
    <row r="189" ht="21" customHeight="1" spans="1:10">
      <c r="A189" s="14">
        <v>186</v>
      </c>
      <c r="B189" s="40" t="s">
        <v>573</v>
      </c>
      <c r="C189" s="41" t="s">
        <v>574</v>
      </c>
      <c r="D189" s="40" t="s">
        <v>575</v>
      </c>
      <c r="E189" s="42">
        <v>4.01</v>
      </c>
      <c r="F189" s="42">
        <v>3.01</v>
      </c>
      <c r="G189" s="18" t="s">
        <v>13</v>
      </c>
      <c r="H189" s="8">
        <v>185.87</v>
      </c>
      <c r="I189" s="32">
        <f t="shared" si="4"/>
        <v>559.4687</v>
      </c>
      <c r="J189" s="8">
        <f t="shared" si="5"/>
        <v>559.46</v>
      </c>
    </row>
    <row r="190" ht="21" customHeight="1" spans="1:10">
      <c r="A190" s="14">
        <v>187</v>
      </c>
      <c r="B190" s="40" t="s">
        <v>576</v>
      </c>
      <c r="C190" s="41" t="s">
        <v>577</v>
      </c>
      <c r="D190" s="40" t="s">
        <v>578</v>
      </c>
      <c r="E190" s="42">
        <v>7.36</v>
      </c>
      <c r="F190" s="42">
        <v>4.91</v>
      </c>
      <c r="G190" s="18" t="s">
        <v>13</v>
      </c>
      <c r="H190" s="8">
        <v>185.87</v>
      </c>
      <c r="I190" s="32">
        <f t="shared" si="4"/>
        <v>912.6217</v>
      </c>
      <c r="J190" s="8">
        <f t="shared" si="5"/>
        <v>912.62</v>
      </c>
    </row>
    <row r="191" ht="21" customHeight="1" spans="1:10">
      <c r="A191" s="14">
        <v>188</v>
      </c>
      <c r="B191" s="40" t="s">
        <v>579</v>
      </c>
      <c r="C191" s="41" t="s">
        <v>580</v>
      </c>
      <c r="D191" s="40" t="s">
        <v>581</v>
      </c>
      <c r="E191" s="42">
        <v>2.9</v>
      </c>
      <c r="F191" s="42">
        <v>1.96</v>
      </c>
      <c r="G191" s="18" t="s">
        <v>17</v>
      </c>
      <c r="H191" s="8">
        <v>185.87</v>
      </c>
      <c r="I191" s="32">
        <f t="shared" si="4"/>
        <v>364.3052</v>
      </c>
      <c r="J191" s="8">
        <f t="shared" si="5"/>
        <v>364.3</v>
      </c>
    </row>
    <row r="192" ht="21" customHeight="1" spans="1:10">
      <c r="A192" s="14">
        <v>189</v>
      </c>
      <c r="B192" s="40" t="s">
        <v>582</v>
      </c>
      <c r="C192" s="41" t="s">
        <v>583</v>
      </c>
      <c r="D192" s="40" t="s">
        <v>584</v>
      </c>
      <c r="E192" s="42">
        <v>3.56</v>
      </c>
      <c r="F192" s="42">
        <v>3.56</v>
      </c>
      <c r="G192" s="18" t="s">
        <v>13</v>
      </c>
      <c r="H192" s="8">
        <v>185.87</v>
      </c>
      <c r="I192" s="32">
        <f t="shared" si="4"/>
        <v>661.6972</v>
      </c>
      <c r="J192" s="8">
        <f t="shared" si="5"/>
        <v>661.69</v>
      </c>
    </row>
    <row r="193" ht="21" customHeight="1" spans="1:10">
      <c r="A193" s="14">
        <v>190</v>
      </c>
      <c r="B193" s="40" t="s">
        <v>585</v>
      </c>
      <c r="C193" s="41" t="s">
        <v>586</v>
      </c>
      <c r="D193" s="40" t="s">
        <v>587</v>
      </c>
      <c r="E193" s="42">
        <v>8.1</v>
      </c>
      <c r="F193" s="42">
        <v>6.88</v>
      </c>
      <c r="G193" s="18" t="s">
        <v>13</v>
      </c>
      <c r="H193" s="8">
        <v>185.87</v>
      </c>
      <c r="I193" s="32">
        <f t="shared" si="4"/>
        <v>1278.7856</v>
      </c>
      <c r="J193" s="8">
        <f t="shared" si="5"/>
        <v>1278.78</v>
      </c>
    </row>
    <row r="194" ht="21" customHeight="1" spans="1:10">
      <c r="A194" s="14">
        <v>191</v>
      </c>
      <c r="B194" s="40" t="s">
        <v>588</v>
      </c>
      <c r="C194" s="41" t="s">
        <v>589</v>
      </c>
      <c r="D194" s="40" t="s">
        <v>590</v>
      </c>
      <c r="E194" s="42">
        <v>1.7</v>
      </c>
      <c r="F194" s="42">
        <v>1.7</v>
      </c>
      <c r="G194" s="18" t="s">
        <v>17</v>
      </c>
      <c r="H194" s="8">
        <v>185.87</v>
      </c>
      <c r="I194" s="32">
        <f t="shared" si="4"/>
        <v>315.979</v>
      </c>
      <c r="J194" s="8">
        <f t="shared" si="5"/>
        <v>315.97</v>
      </c>
    </row>
    <row r="195" ht="21" customHeight="1" spans="1:10">
      <c r="A195" s="14">
        <v>192</v>
      </c>
      <c r="B195" s="40" t="s">
        <v>591</v>
      </c>
      <c r="C195" s="41" t="s">
        <v>592</v>
      </c>
      <c r="D195" s="40" t="s">
        <v>593</v>
      </c>
      <c r="E195" s="42">
        <v>5.97</v>
      </c>
      <c r="F195" s="42">
        <v>4.44</v>
      </c>
      <c r="G195" s="18" t="s">
        <v>13</v>
      </c>
      <c r="H195" s="8">
        <v>185.87</v>
      </c>
      <c r="I195" s="32">
        <f t="shared" si="4"/>
        <v>825.2628</v>
      </c>
      <c r="J195" s="8">
        <f t="shared" si="5"/>
        <v>825.26</v>
      </c>
    </row>
    <row r="196" ht="21" customHeight="1" spans="1:10">
      <c r="A196" s="14">
        <v>193</v>
      </c>
      <c r="B196" s="40" t="s">
        <v>594</v>
      </c>
      <c r="C196" s="41" t="s">
        <v>595</v>
      </c>
      <c r="D196" s="40" t="s">
        <v>596</v>
      </c>
      <c r="E196" s="42">
        <v>4.56</v>
      </c>
      <c r="F196" s="42">
        <v>3.87</v>
      </c>
      <c r="G196" s="18" t="s">
        <v>24</v>
      </c>
      <c r="H196" s="8">
        <v>185.87</v>
      </c>
      <c r="I196" s="32">
        <f t="shared" si="4"/>
        <v>719.3169</v>
      </c>
      <c r="J196" s="8">
        <f t="shared" si="5"/>
        <v>719.31</v>
      </c>
    </row>
    <row r="197" ht="21" customHeight="1" spans="1:10">
      <c r="A197" s="14">
        <v>194</v>
      </c>
      <c r="B197" s="40" t="s">
        <v>597</v>
      </c>
      <c r="C197" s="41" t="s">
        <v>598</v>
      </c>
      <c r="D197" s="40" t="s">
        <v>599</v>
      </c>
      <c r="E197" s="42">
        <v>2.58</v>
      </c>
      <c r="F197" s="42">
        <v>2.58</v>
      </c>
      <c r="G197" s="18" t="s">
        <v>28</v>
      </c>
      <c r="H197" s="8">
        <v>185.87</v>
      </c>
      <c r="I197" s="32">
        <f t="shared" ref="I197:I260" si="6">H197*F197</f>
        <v>479.5446</v>
      </c>
      <c r="J197" s="8">
        <f t="shared" ref="J197:J260" si="7">INT(H197*F197*100)/100</f>
        <v>479.54</v>
      </c>
    </row>
    <row r="198" ht="21" customHeight="1" spans="1:10">
      <c r="A198" s="14">
        <v>195</v>
      </c>
      <c r="B198" s="40" t="s">
        <v>600</v>
      </c>
      <c r="C198" s="41" t="s">
        <v>601</v>
      </c>
      <c r="D198" s="35" t="s">
        <v>602</v>
      </c>
      <c r="E198" s="42">
        <v>2.84</v>
      </c>
      <c r="F198" s="42">
        <v>1.88</v>
      </c>
      <c r="G198" s="18" t="s">
        <v>32</v>
      </c>
      <c r="H198" s="8">
        <v>185.87</v>
      </c>
      <c r="I198" s="32">
        <f t="shared" si="6"/>
        <v>349.4356</v>
      </c>
      <c r="J198" s="8">
        <f t="shared" si="7"/>
        <v>349.43</v>
      </c>
    </row>
    <row r="199" ht="21" customHeight="1" spans="1:10">
      <c r="A199" s="14">
        <v>196</v>
      </c>
      <c r="B199" s="40" t="s">
        <v>603</v>
      </c>
      <c r="C199" s="41" t="s">
        <v>604</v>
      </c>
      <c r="D199" s="40" t="s">
        <v>605</v>
      </c>
      <c r="E199" s="42">
        <v>6.5</v>
      </c>
      <c r="F199" s="42">
        <v>4.02</v>
      </c>
      <c r="G199" s="18" t="s">
        <v>13</v>
      </c>
      <c r="H199" s="8">
        <v>185.87</v>
      </c>
      <c r="I199" s="32">
        <f t="shared" si="6"/>
        <v>747.1974</v>
      </c>
      <c r="J199" s="8">
        <f t="shared" si="7"/>
        <v>747.19</v>
      </c>
    </row>
    <row r="200" ht="21" customHeight="1" spans="1:10">
      <c r="A200" s="14">
        <v>197</v>
      </c>
      <c r="B200" s="40" t="s">
        <v>606</v>
      </c>
      <c r="C200" s="41" t="s">
        <v>607</v>
      </c>
      <c r="D200" s="40" t="s">
        <v>608</v>
      </c>
      <c r="E200" s="42">
        <v>5.39</v>
      </c>
      <c r="F200" s="42">
        <v>4.92</v>
      </c>
      <c r="G200" s="18" t="s">
        <v>13</v>
      </c>
      <c r="H200" s="8">
        <v>185.87</v>
      </c>
      <c r="I200" s="32">
        <f t="shared" si="6"/>
        <v>914.4804</v>
      </c>
      <c r="J200" s="8">
        <f t="shared" si="7"/>
        <v>914.48</v>
      </c>
    </row>
    <row r="201" ht="21" customHeight="1" spans="1:10">
      <c r="A201" s="14">
        <v>198</v>
      </c>
      <c r="B201" s="41" t="s">
        <v>609</v>
      </c>
      <c r="C201" s="41" t="s">
        <v>610</v>
      </c>
      <c r="D201" s="62" t="s">
        <v>611</v>
      </c>
      <c r="E201" s="42">
        <v>3.78</v>
      </c>
      <c r="F201" s="42">
        <v>3.78</v>
      </c>
      <c r="G201" s="18" t="s">
        <v>17</v>
      </c>
      <c r="H201" s="8">
        <v>185.87</v>
      </c>
      <c r="I201" s="32">
        <f t="shared" si="6"/>
        <v>702.5886</v>
      </c>
      <c r="J201" s="8">
        <f t="shared" si="7"/>
        <v>702.58</v>
      </c>
    </row>
    <row r="202" ht="21" customHeight="1" spans="1:10">
      <c r="A202" s="14">
        <v>199</v>
      </c>
      <c r="B202" s="40" t="s">
        <v>612</v>
      </c>
      <c r="C202" s="41" t="s">
        <v>613</v>
      </c>
      <c r="D202" s="40" t="s">
        <v>614</v>
      </c>
      <c r="E202" s="42">
        <v>5.19</v>
      </c>
      <c r="F202" s="42">
        <v>4.75</v>
      </c>
      <c r="G202" s="18" t="s">
        <v>13</v>
      </c>
      <c r="H202" s="8">
        <v>185.87</v>
      </c>
      <c r="I202" s="32">
        <f t="shared" si="6"/>
        <v>882.8825</v>
      </c>
      <c r="J202" s="8">
        <f t="shared" si="7"/>
        <v>882.88</v>
      </c>
    </row>
    <row r="203" ht="21" customHeight="1" spans="1:10">
      <c r="A203" s="14">
        <v>200</v>
      </c>
      <c r="B203" s="40" t="s">
        <v>615</v>
      </c>
      <c r="C203" s="41" t="s">
        <v>616</v>
      </c>
      <c r="D203" s="40" t="s">
        <v>617</v>
      </c>
      <c r="E203" s="42">
        <v>0.87</v>
      </c>
      <c r="F203" s="42">
        <v>0.87</v>
      </c>
      <c r="G203" s="18" t="s">
        <v>13</v>
      </c>
      <c r="H203" s="8">
        <v>185.87</v>
      </c>
      <c r="I203" s="32">
        <f t="shared" si="6"/>
        <v>161.7069</v>
      </c>
      <c r="J203" s="8">
        <f t="shared" si="7"/>
        <v>161.7</v>
      </c>
    </row>
    <row r="204" ht="21" customHeight="1" spans="1:10">
      <c r="A204" s="14">
        <v>201</v>
      </c>
      <c r="B204" s="40" t="s">
        <v>618</v>
      </c>
      <c r="C204" s="41" t="s">
        <v>619</v>
      </c>
      <c r="D204" s="40" t="s">
        <v>620</v>
      </c>
      <c r="E204" s="42">
        <v>3.64</v>
      </c>
      <c r="F204" s="42">
        <v>2.94</v>
      </c>
      <c r="G204" s="18" t="s">
        <v>13</v>
      </c>
      <c r="H204" s="8">
        <v>185.87</v>
      </c>
      <c r="I204" s="32">
        <f t="shared" si="6"/>
        <v>546.4578</v>
      </c>
      <c r="J204" s="8">
        <f t="shared" si="7"/>
        <v>546.45</v>
      </c>
    </row>
    <row r="205" ht="21" customHeight="1" spans="1:10">
      <c r="A205" s="14">
        <v>202</v>
      </c>
      <c r="B205" s="40" t="s">
        <v>621</v>
      </c>
      <c r="C205" s="41" t="s">
        <v>622</v>
      </c>
      <c r="D205" s="40" t="s">
        <v>623</v>
      </c>
      <c r="E205" s="42">
        <v>0.85</v>
      </c>
      <c r="F205" s="42">
        <v>0.85</v>
      </c>
      <c r="G205" s="18" t="s">
        <v>13</v>
      </c>
      <c r="H205" s="8">
        <v>185.87</v>
      </c>
      <c r="I205" s="32">
        <f t="shared" si="6"/>
        <v>157.9895</v>
      </c>
      <c r="J205" s="8">
        <f t="shared" si="7"/>
        <v>157.98</v>
      </c>
    </row>
    <row r="206" ht="21" customHeight="1" spans="1:10">
      <c r="A206" s="14">
        <v>203</v>
      </c>
      <c r="B206" s="43" t="s">
        <v>624</v>
      </c>
      <c r="C206" s="44" t="s">
        <v>625</v>
      </c>
      <c r="D206" s="45" t="s">
        <v>626</v>
      </c>
      <c r="E206" s="46">
        <v>5.15</v>
      </c>
      <c r="F206" s="46">
        <v>4.57</v>
      </c>
      <c r="G206" s="18" t="s">
        <v>13</v>
      </c>
      <c r="H206" s="8">
        <v>185.87</v>
      </c>
      <c r="I206" s="32">
        <f t="shared" si="6"/>
        <v>849.4259</v>
      </c>
      <c r="J206" s="8">
        <f t="shared" si="7"/>
        <v>849.42</v>
      </c>
    </row>
    <row r="207" ht="23.1" customHeight="1" spans="1:10">
      <c r="A207" s="14">
        <v>204</v>
      </c>
      <c r="B207" s="40" t="s">
        <v>629</v>
      </c>
      <c r="C207" s="41" t="s">
        <v>630</v>
      </c>
      <c r="D207" s="62" t="s">
        <v>631</v>
      </c>
      <c r="E207" s="42">
        <v>1.5</v>
      </c>
      <c r="F207" s="42">
        <v>1.5</v>
      </c>
      <c r="G207" s="47" t="s">
        <v>17</v>
      </c>
      <c r="H207" s="8">
        <v>185.87</v>
      </c>
      <c r="I207" s="32">
        <f t="shared" si="6"/>
        <v>278.805</v>
      </c>
      <c r="J207" s="8">
        <f t="shared" si="7"/>
        <v>278.8</v>
      </c>
    </row>
    <row r="208" ht="23.1" customHeight="1" spans="1:10">
      <c r="A208" s="14">
        <v>205</v>
      </c>
      <c r="B208" s="40" t="s">
        <v>632</v>
      </c>
      <c r="C208" s="41" t="s">
        <v>633</v>
      </c>
      <c r="D208" s="62" t="s">
        <v>634</v>
      </c>
      <c r="E208" s="42">
        <v>2.81</v>
      </c>
      <c r="F208" s="42">
        <v>1.83</v>
      </c>
      <c r="G208" s="47" t="s">
        <v>13</v>
      </c>
      <c r="H208" s="8">
        <v>185.87</v>
      </c>
      <c r="I208" s="32">
        <f t="shared" si="6"/>
        <v>340.1421</v>
      </c>
      <c r="J208" s="8">
        <f t="shared" si="7"/>
        <v>340.14</v>
      </c>
    </row>
    <row r="209" ht="23.1" customHeight="1" spans="1:10">
      <c r="A209" s="14">
        <v>206</v>
      </c>
      <c r="B209" s="40" t="s">
        <v>635</v>
      </c>
      <c r="C209" s="41" t="s">
        <v>636</v>
      </c>
      <c r="D209" s="62" t="s">
        <v>637</v>
      </c>
      <c r="E209" s="42">
        <v>5.34</v>
      </c>
      <c r="F209" s="42">
        <v>4.28</v>
      </c>
      <c r="G209" s="47" t="s">
        <v>24</v>
      </c>
      <c r="H209" s="8">
        <v>185.87</v>
      </c>
      <c r="I209" s="32">
        <f t="shared" si="6"/>
        <v>795.5236</v>
      </c>
      <c r="J209" s="8">
        <f t="shared" si="7"/>
        <v>795.52</v>
      </c>
    </row>
    <row r="210" ht="23.1" customHeight="1" spans="1:10">
      <c r="A210" s="14">
        <v>207</v>
      </c>
      <c r="B210" s="40" t="s">
        <v>638</v>
      </c>
      <c r="C210" s="41" t="s">
        <v>639</v>
      </c>
      <c r="D210" s="62" t="s">
        <v>640</v>
      </c>
      <c r="E210" s="42">
        <v>4.22</v>
      </c>
      <c r="F210" s="42">
        <v>3.41</v>
      </c>
      <c r="G210" s="47" t="s">
        <v>28</v>
      </c>
      <c r="H210" s="8">
        <v>185.87</v>
      </c>
      <c r="I210" s="32">
        <f t="shared" si="6"/>
        <v>633.8167</v>
      </c>
      <c r="J210" s="8">
        <f t="shared" si="7"/>
        <v>633.81</v>
      </c>
    </row>
    <row r="211" ht="23.1" customHeight="1" spans="1:10">
      <c r="A211" s="14">
        <v>208</v>
      </c>
      <c r="B211" s="40" t="s">
        <v>641</v>
      </c>
      <c r="C211" s="41" t="s">
        <v>642</v>
      </c>
      <c r="D211" s="62" t="s">
        <v>643</v>
      </c>
      <c r="E211" s="42">
        <v>9.42</v>
      </c>
      <c r="F211" s="42">
        <v>4.06</v>
      </c>
      <c r="G211" s="47" t="s">
        <v>32</v>
      </c>
      <c r="H211" s="8">
        <v>185.87</v>
      </c>
      <c r="I211" s="32">
        <f t="shared" si="6"/>
        <v>754.6322</v>
      </c>
      <c r="J211" s="8">
        <f t="shared" si="7"/>
        <v>754.63</v>
      </c>
    </row>
    <row r="212" ht="23.1" customHeight="1" spans="1:10">
      <c r="A212" s="14">
        <v>209</v>
      </c>
      <c r="B212" s="40" t="s">
        <v>644</v>
      </c>
      <c r="C212" s="41" t="s">
        <v>645</v>
      </c>
      <c r="D212" s="62" t="s">
        <v>646</v>
      </c>
      <c r="E212" s="42">
        <v>7.36</v>
      </c>
      <c r="F212" s="42">
        <v>6.06</v>
      </c>
      <c r="G212" s="47" t="s">
        <v>13</v>
      </c>
      <c r="H212" s="8">
        <v>185.87</v>
      </c>
      <c r="I212" s="32">
        <f t="shared" si="6"/>
        <v>1126.3722</v>
      </c>
      <c r="J212" s="8">
        <f t="shared" si="7"/>
        <v>1126.37</v>
      </c>
    </row>
    <row r="213" ht="23.1" customHeight="1" spans="1:10">
      <c r="A213" s="14">
        <v>210</v>
      </c>
      <c r="B213" s="40" t="s">
        <v>647</v>
      </c>
      <c r="C213" s="41" t="s">
        <v>648</v>
      </c>
      <c r="D213" s="63" t="s">
        <v>649</v>
      </c>
      <c r="E213" s="42">
        <v>2.85</v>
      </c>
      <c r="F213" s="42">
        <v>2.85</v>
      </c>
      <c r="G213" s="47" t="s">
        <v>17</v>
      </c>
      <c r="H213" s="8">
        <v>185.87</v>
      </c>
      <c r="I213" s="32">
        <f t="shared" si="6"/>
        <v>529.7295</v>
      </c>
      <c r="J213" s="8">
        <f t="shared" si="7"/>
        <v>529.72</v>
      </c>
    </row>
    <row r="214" ht="23.1" customHeight="1" spans="1:10">
      <c r="A214" s="14">
        <v>211</v>
      </c>
      <c r="B214" s="40" t="s">
        <v>650</v>
      </c>
      <c r="C214" s="41" t="s">
        <v>651</v>
      </c>
      <c r="D214" s="63" t="s">
        <v>652</v>
      </c>
      <c r="E214" s="42">
        <v>16.89</v>
      </c>
      <c r="F214" s="42">
        <v>12.57</v>
      </c>
      <c r="G214" s="47" t="s">
        <v>13</v>
      </c>
      <c r="H214" s="8">
        <v>185.87</v>
      </c>
      <c r="I214" s="32">
        <f t="shared" si="6"/>
        <v>2336.3859</v>
      </c>
      <c r="J214" s="8">
        <f t="shared" si="7"/>
        <v>2336.38</v>
      </c>
    </row>
    <row r="215" ht="23.1" customHeight="1" spans="1:10">
      <c r="A215" s="14">
        <v>212</v>
      </c>
      <c r="B215" s="40" t="s">
        <v>653</v>
      </c>
      <c r="C215" s="41" t="s">
        <v>654</v>
      </c>
      <c r="D215" s="41" t="s">
        <v>655</v>
      </c>
      <c r="E215" s="42">
        <v>8.19</v>
      </c>
      <c r="F215" s="42">
        <v>8.19</v>
      </c>
      <c r="G215" s="47" t="s">
        <v>24</v>
      </c>
      <c r="H215" s="8">
        <v>185.87</v>
      </c>
      <c r="I215" s="32">
        <f t="shared" si="6"/>
        <v>1522.2753</v>
      </c>
      <c r="J215" s="8">
        <f t="shared" si="7"/>
        <v>1522.27</v>
      </c>
    </row>
    <row r="216" ht="23.1" customHeight="1" spans="1:10">
      <c r="A216" s="14">
        <v>213</v>
      </c>
      <c r="B216" s="40" t="s">
        <v>656</v>
      </c>
      <c r="C216" s="41" t="s">
        <v>657</v>
      </c>
      <c r="D216" s="62" t="s">
        <v>658</v>
      </c>
      <c r="E216" s="42">
        <v>4.37</v>
      </c>
      <c r="F216" s="42">
        <v>4.37</v>
      </c>
      <c r="G216" s="47" t="s">
        <v>28</v>
      </c>
      <c r="H216" s="8">
        <v>185.87</v>
      </c>
      <c r="I216" s="32">
        <f t="shared" si="6"/>
        <v>812.2519</v>
      </c>
      <c r="J216" s="8">
        <f t="shared" si="7"/>
        <v>812.25</v>
      </c>
    </row>
    <row r="217" ht="23.1" customHeight="1" spans="1:10">
      <c r="A217" s="14">
        <v>214</v>
      </c>
      <c r="B217" s="40" t="s">
        <v>659</v>
      </c>
      <c r="C217" s="41" t="s">
        <v>660</v>
      </c>
      <c r="D217" s="62" t="s">
        <v>661</v>
      </c>
      <c r="E217" s="42">
        <v>10.94</v>
      </c>
      <c r="F217" s="42">
        <v>3.92</v>
      </c>
      <c r="G217" s="47" t="s">
        <v>32</v>
      </c>
      <c r="H217" s="8">
        <v>185.87</v>
      </c>
      <c r="I217" s="32">
        <f t="shared" si="6"/>
        <v>728.6104</v>
      </c>
      <c r="J217" s="8">
        <f t="shared" si="7"/>
        <v>728.61</v>
      </c>
    </row>
    <row r="218" ht="23.1" customHeight="1" spans="1:10">
      <c r="A218" s="14">
        <v>215</v>
      </c>
      <c r="B218" s="40" t="s">
        <v>662</v>
      </c>
      <c r="C218" s="62" t="s">
        <v>663</v>
      </c>
      <c r="D218" s="62" t="s">
        <v>664</v>
      </c>
      <c r="E218" s="42">
        <v>3.02</v>
      </c>
      <c r="F218" s="42">
        <v>2.44</v>
      </c>
      <c r="G218" s="47" t="s">
        <v>13</v>
      </c>
      <c r="H218" s="8">
        <v>185.87</v>
      </c>
      <c r="I218" s="32">
        <f t="shared" si="6"/>
        <v>453.5228</v>
      </c>
      <c r="J218" s="8">
        <f t="shared" si="7"/>
        <v>453.52</v>
      </c>
    </row>
    <row r="219" ht="23.1" customHeight="1" spans="1:10">
      <c r="A219" s="14">
        <v>216</v>
      </c>
      <c r="B219" s="40" t="s">
        <v>665</v>
      </c>
      <c r="C219" s="41" t="s">
        <v>666</v>
      </c>
      <c r="D219" s="63" t="s">
        <v>667</v>
      </c>
      <c r="E219" s="42">
        <v>11.12</v>
      </c>
      <c r="F219" s="42">
        <v>7.12</v>
      </c>
      <c r="G219" s="47" t="s">
        <v>13</v>
      </c>
      <c r="H219" s="8">
        <v>185.87</v>
      </c>
      <c r="I219" s="32">
        <f t="shared" si="6"/>
        <v>1323.3944</v>
      </c>
      <c r="J219" s="8">
        <f t="shared" si="7"/>
        <v>1323.39</v>
      </c>
    </row>
    <row r="220" ht="23.1" customHeight="1" spans="1:10">
      <c r="A220" s="14">
        <v>217</v>
      </c>
      <c r="B220" s="40" t="s">
        <v>668</v>
      </c>
      <c r="C220" s="41" t="s">
        <v>669</v>
      </c>
      <c r="D220" s="62" t="s">
        <v>670</v>
      </c>
      <c r="E220" s="42">
        <v>4.13</v>
      </c>
      <c r="F220" s="42">
        <v>4.13</v>
      </c>
      <c r="G220" s="47" t="s">
        <v>17</v>
      </c>
      <c r="H220" s="8">
        <v>185.87</v>
      </c>
      <c r="I220" s="32">
        <f t="shared" si="6"/>
        <v>767.6431</v>
      </c>
      <c r="J220" s="8">
        <f t="shared" si="7"/>
        <v>767.64</v>
      </c>
    </row>
    <row r="221" ht="23.1" customHeight="1" spans="1:10">
      <c r="A221" s="14">
        <v>218</v>
      </c>
      <c r="B221" s="40" t="s">
        <v>671</v>
      </c>
      <c r="C221" s="41" t="s">
        <v>672</v>
      </c>
      <c r="D221" s="62" t="s">
        <v>673</v>
      </c>
      <c r="E221" s="42">
        <v>8.27</v>
      </c>
      <c r="F221" s="42">
        <v>8.13</v>
      </c>
      <c r="G221" s="47" t="s">
        <v>13</v>
      </c>
      <c r="H221" s="8">
        <v>185.87</v>
      </c>
      <c r="I221" s="32">
        <f t="shared" si="6"/>
        <v>1511.1231</v>
      </c>
      <c r="J221" s="8">
        <f t="shared" si="7"/>
        <v>1511.12</v>
      </c>
    </row>
    <row r="222" ht="23.1" customHeight="1" spans="1:10">
      <c r="A222" s="14">
        <v>219</v>
      </c>
      <c r="B222" s="40" t="s">
        <v>674</v>
      </c>
      <c r="C222" s="41" t="s">
        <v>675</v>
      </c>
      <c r="D222" s="62" t="s">
        <v>676</v>
      </c>
      <c r="E222" s="42">
        <v>8.2</v>
      </c>
      <c r="F222" s="42">
        <v>8.2</v>
      </c>
      <c r="G222" s="47" t="s">
        <v>24</v>
      </c>
      <c r="H222" s="8">
        <v>185.87</v>
      </c>
      <c r="I222" s="32">
        <f t="shared" si="6"/>
        <v>1524.134</v>
      </c>
      <c r="J222" s="8">
        <f t="shared" si="7"/>
        <v>1524.13</v>
      </c>
    </row>
    <row r="223" ht="23.1" customHeight="1" spans="1:10">
      <c r="A223" s="14">
        <v>220</v>
      </c>
      <c r="B223" s="40" t="s">
        <v>677</v>
      </c>
      <c r="C223" s="41" t="s">
        <v>678</v>
      </c>
      <c r="D223" s="63" t="s">
        <v>679</v>
      </c>
      <c r="E223" s="42">
        <v>5.5</v>
      </c>
      <c r="F223" s="42">
        <v>3.17</v>
      </c>
      <c r="G223" s="47" t="s">
        <v>13</v>
      </c>
      <c r="H223" s="8">
        <v>185.87</v>
      </c>
      <c r="I223" s="32">
        <f t="shared" si="6"/>
        <v>589.2079</v>
      </c>
      <c r="J223" s="8">
        <f t="shared" si="7"/>
        <v>589.2</v>
      </c>
    </row>
    <row r="224" ht="23.1" customHeight="1" spans="1:10">
      <c r="A224" s="14">
        <v>221</v>
      </c>
      <c r="B224" s="40" t="s">
        <v>680</v>
      </c>
      <c r="C224" s="41" t="s">
        <v>681</v>
      </c>
      <c r="D224" s="62" t="s">
        <v>682</v>
      </c>
      <c r="E224" s="42">
        <v>3.14</v>
      </c>
      <c r="F224" s="42">
        <v>3.14</v>
      </c>
      <c r="G224" s="47" t="s">
        <v>17</v>
      </c>
      <c r="H224" s="8">
        <v>185.87</v>
      </c>
      <c r="I224" s="32">
        <f t="shared" si="6"/>
        <v>583.6318</v>
      </c>
      <c r="J224" s="8">
        <f t="shared" si="7"/>
        <v>583.63</v>
      </c>
    </row>
    <row r="225" ht="23.1" customHeight="1" spans="1:10">
      <c r="A225" s="14">
        <v>222</v>
      </c>
      <c r="B225" s="40" t="s">
        <v>683</v>
      </c>
      <c r="C225" s="41" t="s">
        <v>684</v>
      </c>
      <c r="D225" s="62" t="s">
        <v>685</v>
      </c>
      <c r="E225" s="42">
        <v>7.22</v>
      </c>
      <c r="F225" s="42">
        <v>7.22</v>
      </c>
      <c r="G225" s="47" t="s">
        <v>24</v>
      </c>
      <c r="H225" s="8">
        <v>185.87</v>
      </c>
      <c r="I225" s="32">
        <f t="shared" si="6"/>
        <v>1341.9814</v>
      </c>
      <c r="J225" s="8">
        <f t="shared" si="7"/>
        <v>1341.98</v>
      </c>
    </row>
    <row r="226" ht="23.1" customHeight="1" spans="1:10">
      <c r="A226" s="14">
        <v>223</v>
      </c>
      <c r="B226" s="40" t="s">
        <v>686</v>
      </c>
      <c r="C226" s="41" t="s">
        <v>687</v>
      </c>
      <c r="D226" s="62" t="s">
        <v>688</v>
      </c>
      <c r="E226" s="42">
        <v>4.45</v>
      </c>
      <c r="F226" s="42">
        <v>3.55</v>
      </c>
      <c r="G226" s="47" t="s">
        <v>28</v>
      </c>
      <c r="H226" s="8">
        <v>185.87</v>
      </c>
      <c r="I226" s="32">
        <f t="shared" si="6"/>
        <v>659.8385</v>
      </c>
      <c r="J226" s="8">
        <f t="shared" si="7"/>
        <v>659.83</v>
      </c>
    </row>
    <row r="227" ht="23.1" customHeight="1" spans="1:10">
      <c r="A227" s="14">
        <v>224</v>
      </c>
      <c r="B227" s="40" t="s">
        <v>689</v>
      </c>
      <c r="C227" s="41" t="s">
        <v>690</v>
      </c>
      <c r="D227" s="64" t="s">
        <v>691</v>
      </c>
      <c r="E227" s="42">
        <v>2.06</v>
      </c>
      <c r="F227" s="42">
        <v>1.96</v>
      </c>
      <c r="G227" s="47" t="s">
        <v>13</v>
      </c>
      <c r="H227" s="8">
        <v>185.87</v>
      </c>
      <c r="I227" s="32">
        <f t="shared" si="6"/>
        <v>364.3052</v>
      </c>
      <c r="J227" s="8">
        <f t="shared" si="7"/>
        <v>364.3</v>
      </c>
    </row>
    <row r="228" ht="23.1" customHeight="1" spans="1:10">
      <c r="A228" s="14">
        <v>225</v>
      </c>
      <c r="B228" s="40" t="s">
        <v>692</v>
      </c>
      <c r="C228" s="62" t="s">
        <v>693</v>
      </c>
      <c r="D228" s="62" t="s">
        <v>694</v>
      </c>
      <c r="E228" s="42">
        <v>6.72</v>
      </c>
      <c r="F228" s="42">
        <v>6.72</v>
      </c>
      <c r="G228" s="47" t="s">
        <v>17</v>
      </c>
      <c r="H228" s="8">
        <v>185.87</v>
      </c>
      <c r="I228" s="32">
        <f t="shared" si="6"/>
        <v>1249.0464</v>
      </c>
      <c r="J228" s="8">
        <f t="shared" si="7"/>
        <v>1249.04</v>
      </c>
    </row>
    <row r="229" ht="23.1" customHeight="1" spans="1:10">
      <c r="A229" s="14">
        <v>226</v>
      </c>
      <c r="B229" s="40" t="s">
        <v>695</v>
      </c>
      <c r="C229" s="41" t="s">
        <v>696</v>
      </c>
      <c r="D229" s="63" t="s">
        <v>697</v>
      </c>
      <c r="E229" s="42">
        <v>1.41</v>
      </c>
      <c r="F229" s="42">
        <v>1.41</v>
      </c>
      <c r="G229" s="47" t="s">
        <v>13</v>
      </c>
      <c r="H229" s="8">
        <v>185.87</v>
      </c>
      <c r="I229" s="32">
        <f t="shared" si="6"/>
        <v>262.0767</v>
      </c>
      <c r="J229" s="8">
        <f t="shared" si="7"/>
        <v>262.07</v>
      </c>
    </row>
    <row r="230" ht="23.1" customHeight="1" spans="1:10">
      <c r="A230" s="14">
        <v>227</v>
      </c>
      <c r="B230" s="40" t="s">
        <v>698</v>
      </c>
      <c r="C230" s="41" t="s">
        <v>699</v>
      </c>
      <c r="D230" s="63" t="s">
        <v>700</v>
      </c>
      <c r="E230" s="42">
        <v>1.3</v>
      </c>
      <c r="F230" s="42">
        <v>1.3</v>
      </c>
      <c r="G230" s="47" t="s">
        <v>24</v>
      </c>
      <c r="H230" s="8">
        <v>185.87</v>
      </c>
      <c r="I230" s="32">
        <f t="shared" si="6"/>
        <v>241.631</v>
      </c>
      <c r="J230" s="8">
        <f t="shared" si="7"/>
        <v>241.63</v>
      </c>
    </row>
    <row r="231" ht="23.1" customHeight="1" spans="1:10">
      <c r="A231" s="14">
        <v>228</v>
      </c>
      <c r="B231" s="40" t="s">
        <v>701</v>
      </c>
      <c r="C231" s="41" t="s">
        <v>702</v>
      </c>
      <c r="D231" s="62" t="s">
        <v>703</v>
      </c>
      <c r="E231" s="42">
        <v>7.08</v>
      </c>
      <c r="F231" s="42">
        <v>5.93</v>
      </c>
      <c r="G231" s="47" t="s">
        <v>28</v>
      </c>
      <c r="H231" s="8">
        <v>185.87</v>
      </c>
      <c r="I231" s="32">
        <f t="shared" si="6"/>
        <v>1102.2091</v>
      </c>
      <c r="J231" s="8">
        <f t="shared" si="7"/>
        <v>1102.2</v>
      </c>
    </row>
    <row r="232" ht="23.1" customHeight="1" spans="1:10">
      <c r="A232" s="14">
        <v>229</v>
      </c>
      <c r="B232" s="40" t="s">
        <v>704</v>
      </c>
      <c r="C232" s="41" t="s">
        <v>705</v>
      </c>
      <c r="D232" s="63" t="s">
        <v>706</v>
      </c>
      <c r="E232" s="42">
        <v>1.65</v>
      </c>
      <c r="F232" s="42">
        <v>1.65</v>
      </c>
      <c r="G232" s="47" t="s">
        <v>32</v>
      </c>
      <c r="H232" s="8">
        <v>185.87</v>
      </c>
      <c r="I232" s="32">
        <f t="shared" si="6"/>
        <v>306.6855</v>
      </c>
      <c r="J232" s="8">
        <f t="shared" si="7"/>
        <v>306.68</v>
      </c>
    </row>
    <row r="233" ht="23.1" customHeight="1" spans="1:10">
      <c r="A233" s="14">
        <v>230</v>
      </c>
      <c r="B233" s="40" t="s">
        <v>707</v>
      </c>
      <c r="C233" s="41" t="s">
        <v>708</v>
      </c>
      <c r="D233" s="63" t="s">
        <v>709</v>
      </c>
      <c r="E233" s="42">
        <v>0.55</v>
      </c>
      <c r="F233" s="42">
        <v>0.55</v>
      </c>
      <c r="G233" s="47" t="s">
        <v>13</v>
      </c>
      <c r="H233" s="8">
        <v>185.87</v>
      </c>
      <c r="I233" s="32">
        <f t="shared" si="6"/>
        <v>102.2285</v>
      </c>
      <c r="J233" s="8">
        <f t="shared" si="7"/>
        <v>102.22</v>
      </c>
    </row>
    <row r="234" ht="23.1" customHeight="1" spans="1:10">
      <c r="A234" s="14">
        <v>231</v>
      </c>
      <c r="B234" s="40" t="s">
        <v>710</v>
      </c>
      <c r="C234" s="41" t="s">
        <v>711</v>
      </c>
      <c r="D234" s="63" t="s">
        <v>712</v>
      </c>
      <c r="E234" s="42">
        <v>8.44</v>
      </c>
      <c r="F234" s="42">
        <v>7.59</v>
      </c>
      <c r="G234" s="47" t="s">
        <v>13</v>
      </c>
      <c r="H234" s="8">
        <v>185.87</v>
      </c>
      <c r="I234" s="32">
        <f t="shared" si="6"/>
        <v>1410.7533</v>
      </c>
      <c r="J234" s="8">
        <f t="shared" si="7"/>
        <v>1410.75</v>
      </c>
    </row>
    <row r="235" ht="23.1" customHeight="1" spans="1:10">
      <c r="A235" s="14">
        <v>232</v>
      </c>
      <c r="B235" s="40" t="s">
        <v>713</v>
      </c>
      <c r="C235" s="41" t="s">
        <v>714</v>
      </c>
      <c r="D235" s="62" t="s">
        <v>715</v>
      </c>
      <c r="E235" s="42">
        <v>6.38</v>
      </c>
      <c r="F235" s="42">
        <v>5.82</v>
      </c>
      <c r="G235" s="47" t="s">
        <v>17</v>
      </c>
      <c r="H235" s="8">
        <v>185.87</v>
      </c>
      <c r="I235" s="32">
        <f t="shared" si="6"/>
        <v>1081.7634</v>
      </c>
      <c r="J235" s="8">
        <f t="shared" si="7"/>
        <v>1081.76</v>
      </c>
    </row>
    <row r="236" ht="23.1" customHeight="1" spans="1:10">
      <c r="A236" s="14">
        <v>233</v>
      </c>
      <c r="B236" s="40" t="s">
        <v>716</v>
      </c>
      <c r="C236" s="41" t="s">
        <v>717</v>
      </c>
      <c r="D236" s="41" t="s">
        <v>718</v>
      </c>
      <c r="E236" s="42">
        <v>8.27</v>
      </c>
      <c r="F236" s="42">
        <v>7.5</v>
      </c>
      <c r="G236" s="47" t="s">
        <v>13</v>
      </c>
      <c r="H236" s="8">
        <v>185.87</v>
      </c>
      <c r="I236" s="32">
        <f t="shared" si="6"/>
        <v>1394.025</v>
      </c>
      <c r="J236" s="8">
        <f t="shared" si="7"/>
        <v>1394.02</v>
      </c>
    </row>
    <row r="237" ht="23.1" customHeight="1" spans="1:10">
      <c r="A237" s="14">
        <v>234</v>
      </c>
      <c r="B237" s="40" t="s">
        <v>719</v>
      </c>
      <c r="C237" s="41" t="s">
        <v>720</v>
      </c>
      <c r="D237" s="62" t="s">
        <v>721</v>
      </c>
      <c r="E237" s="42">
        <v>2.7</v>
      </c>
      <c r="F237" s="42">
        <v>1.2</v>
      </c>
      <c r="G237" s="47" t="s">
        <v>24</v>
      </c>
      <c r="H237" s="8">
        <v>185.87</v>
      </c>
      <c r="I237" s="32">
        <f t="shared" si="6"/>
        <v>223.044</v>
      </c>
      <c r="J237" s="8">
        <f t="shared" si="7"/>
        <v>223.04</v>
      </c>
    </row>
    <row r="238" ht="23.1" customHeight="1" spans="1:10">
      <c r="A238" s="14">
        <v>235</v>
      </c>
      <c r="B238" s="40" t="s">
        <v>722</v>
      </c>
      <c r="C238" s="41" t="s">
        <v>723</v>
      </c>
      <c r="D238" s="62" t="s">
        <v>724</v>
      </c>
      <c r="E238" s="42">
        <v>6.99</v>
      </c>
      <c r="F238" s="42">
        <v>4.2</v>
      </c>
      <c r="G238" s="47" t="s">
        <v>13</v>
      </c>
      <c r="H238" s="8">
        <v>185.87</v>
      </c>
      <c r="I238" s="32">
        <f t="shared" si="6"/>
        <v>780.654</v>
      </c>
      <c r="J238" s="8">
        <f t="shared" si="7"/>
        <v>780.65</v>
      </c>
    </row>
    <row r="239" ht="23.1" customHeight="1" spans="1:10">
      <c r="A239" s="14">
        <v>236</v>
      </c>
      <c r="B239" s="40" t="s">
        <v>725</v>
      </c>
      <c r="C239" s="41" t="s">
        <v>726</v>
      </c>
      <c r="D239" s="63" t="s">
        <v>727</v>
      </c>
      <c r="E239" s="42">
        <v>1.4</v>
      </c>
      <c r="F239" s="42">
        <v>1.4</v>
      </c>
      <c r="G239" s="47" t="s">
        <v>17</v>
      </c>
      <c r="H239" s="8">
        <v>185.87</v>
      </c>
      <c r="I239" s="32">
        <f t="shared" si="6"/>
        <v>260.218</v>
      </c>
      <c r="J239" s="8">
        <f t="shared" si="7"/>
        <v>260.21</v>
      </c>
    </row>
    <row r="240" ht="23.1" customHeight="1" spans="1:10">
      <c r="A240" s="14">
        <v>237</v>
      </c>
      <c r="B240" s="40" t="s">
        <v>728</v>
      </c>
      <c r="C240" s="41" t="s">
        <v>729</v>
      </c>
      <c r="D240" s="63" t="s">
        <v>730</v>
      </c>
      <c r="E240" s="42">
        <v>2.27</v>
      </c>
      <c r="F240" s="42">
        <v>2.27</v>
      </c>
      <c r="G240" s="47" t="s">
        <v>13</v>
      </c>
      <c r="H240" s="8">
        <v>185.87</v>
      </c>
      <c r="I240" s="32">
        <f t="shared" si="6"/>
        <v>421.9249</v>
      </c>
      <c r="J240" s="8">
        <f t="shared" si="7"/>
        <v>421.92</v>
      </c>
    </row>
    <row r="241" ht="23.1" customHeight="1" spans="1:10">
      <c r="A241" s="14">
        <v>238</v>
      </c>
      <c r="B241" s="40" t="s">
        <v>731</v>
      </c>
      <c r="C241" s="41" t="s">
        <v>732</v>
      </c>
      <c r="D241" s="63" t="s">
        <v>733</v>
      </c>
      <c r="E241" s="42">
        <v>1.74</v>
      </c>
      <c r="F241" s="42">
        <v>1.74</v>
      </c>
      <c r="G241" s="47" t="s">
        <v>24</v>
      </c>
      <c r="H241" s="8">
        <v>185.87</v>
      </c>
      <c r="I241" s="32">
        <f t="shared" si="6"/>
        <v>323.4138</v>
      </c>
      <c r="J241" s="8">
        <f t="shared" si="7"/>
        <v>323.41</v>
      </c>
    </row>
    <row r="242" ht="23.1" customHeight="1" spans="1:10">
      <c r="A242" s="14">
        <v>239</v>
      </c>
      <c r="B242" s="40" t="s">
        <v>734</v>
      </c>
      <c r="C242" s="41" t="s">
        <v>735</v>
      </c>
      <c r="D242" s="63" t="s">
        <v>736</v>
      </c>
      <c r="E242" s="42">
        <v>1.04</v>
      </c>
      <c r="F242" s="42">
        <v>1.04</v>
      </c>
      <c r="G242" s="47" t="s">
        <v>28</v>
      </c>
      <c r="H242" s="8">
        <v>185.87</v>
      </c>
      <c r="I242" s="32">
        <f t="shared" si="6"/>
        <v>193.3048</v>
      </c>
      <c r="J242" s="8">
        <f t="shared" si="7"/>
        <v>193.3</v>
      </c>
    </row>
    <row r="243" ht="23.1" customHeight="1" spans="1:10">
      <c r="A243" s="14">
        <v>240</v>
      </c>
      <c r="B243" s="40" t="s">
        <v>737</v>
      </c>
      <c r="C243" s="41" t="s">
        <v>738</v>
      </c>
      <c r="D243" s="62" t="s">
        <v>739</v>
      </c>
      <c r="E243" s="42">
        <v>3.38</v>
      </c>
      <c r="F243" s="42">
        <v>3.38</v>
      </c>
      <c r="G243" s="47" t="s">
        <v>32</v>
      </c>
      <c r="H243" s="8">
        <v>185.87</v>
      </c>
      <c r="I243" s="32">
        <f t="shared" si="6"/>
        <v>628.2406</v>
      </c>
      <c r="J243" s="8">
        <f t="shared" si="7"/>
        <v>628.24</v>
      </c>
    </row>
    <row r="244" ht="23.1" customHeight="1" spans="1:10">
      <c r="A244" s="14">
        <v>241</v>
      </c>
      <c r="B244" s="40" t="s">
        <v>740</v>
      </c>
      <c r="C244" s="41" t="s">
        <v>741</v>
      </c>
      <c r="D244" s="62" t="s">
        <v>742</v>
      </c>
      <c r="E244" s="42">
        <v>18.47</v>
      </c>
      <c r="F244" s="42">
        <v>17.2</v>
      </c>
      <c r="G244" s="47" t="s">
        <v>13</v>
      </c>
      <c r="H244" s="8">
        <v>185.87</v>
      </c>
      <c r="I244" s="32">
        <f t="shared" si="6"/>
        <v>3196.964</v>
      </c>
      <c r="J244" s="8">
        <f t="shared" si="7"/>
        <v>3196.96</v>
      </c>
    </row>
    <row r="245" ht="23.1" customHeight="1" spans="1:10">
      <c r="A245" s="14">
        <v>242</v>
      </c>
      <c r="B245" s="40" t="s">
        <v>743</v>
      </c>
      <c r="C245" s="41" t="s">
        <v>744</v>
      </c>
      <c r="D245" s="63" t="s">
        <v>745</v>
      </c>
      <c r="E245" s="42">
        <v>3.4</v>
      </c>
      <c r="F245" s="42">
        <v>3.4</v>
      </c>
      <c r="G245" s="47" t="s">
        <v>13</v>
      </c>
      <c r="H245" s="8">
        <v>185.87</v>
      </c>
      <c r="I245" s="32">
        <f t="shared" si="6"/>
        <v>631.958</v>
      </c>
      <c r="J245" s="8">
        <f t="shared" si="7"/>
        <v>631.95</v>
      </c>
    </row>
    <row r="246" ht="23.1" customHeight="1" spans="1:10">
      <c r="A246" s="14">
        <v>243</v>
      </c>
      <c r="B246" s="40" t="s">
        <v>746</v>
      </c>
      <c r="C246" s="41" t="s">
        <v>747</v>
      </c>
      <c r="D246" s="62" t="s">
        <v>748</v>
      </c>
      <c r="E246" s="42">
        <v>4.55</v>
      </c>
      <c r="F246" s="42">
        <v>2.35</v>
      </c>
      <c r="G246" s="47" t="s">
        <v>17</v>
      </c>
      <c r="H246" s="8">
        <v>185.87</v>
      </c>
      <c r="I246" s="32">
        <f t="shared" si="6"/>
        <v>436.7945</v>
      </c>
      <c r="J246" s="8">
        <f t="shared" si="7"/>
        <v>436.79</v>
      </c>
    </row>
    <row r="247" ht="23.1" customHeight="1" spans="1:10">
      <c r="A247" s="14">
        <v>244</v>
      </c>
      <c r="B247" s="40" t="s">
        <v>749</v>
      </c>
      <c r="C247" s="41" t="s">
        <v>750</v>
      </c>
      <c r="D247" s="41" t="s">
        <v>751</v>
      </c>
      <c r="E247" s="42">
        <v>6.93</v>
      </c>
      <c r="F247" s="42">
        <v>5.73</v>
      </c>
      <c r="G247" s="47" t="s">
        <v>13</v>
      </c>
      <c r="H247" s="8">
        <v>185.87</v>
      </c>
      <c r="I247" s="32">
        <f t="shared" si="6"/>
        <v>1065.0351</v>
      </c>
      <c r="J247" s="8">
        <f t="shared" si="7"/>
        <v>1065.03</v>
      </c>
    </row>
    <row r="248" ht="23.1" customHeight="1" spans="1:10">
      <c r="A248" s="14">
        <v>245</v>
      </c>
      <c r="B248" s="40" t="s">
        <v>752</v>
      </c>
      <c r="C248" s="41" t="s">
        <v>753</v>
      </c>
      <c r="D248" s="62" t="s">
        <v>754</v>
      </c>
      <c r="E248" s="42">
        <v>0.35</v>
      </c>
      <c r="F248" s="42">
        <v>0.35</v>
      </c>
      <c r="G248" s="47" t="s">
        <v>13</v>
      </c>
      <c r="H248" s="8">
        <v>185.87</v>
      </c>
      <c r="I248" s="32">
        <f t="shared" si="6"/>
        <v>65.0545</v>
      </c>
      <c r="J248" s="8">
        <f t="shared" si="7"/>
        <v>65.05</v>
      </c>
    </row>
    <row r="249" ht="23.1" customHeight="1" spans="1:10">
      <c r="A249" s="14">
        <v>246</v>
      </c>
      <c r="B249" s="40" t="s">
        <v>755</v>
      </c>
      <c r="C249" s="41" t="s">
        <v>756</v>
      </c>
      <c r="D249" s="41" t="s">
        <v>757</v>
      </c>
      <c r="E249" s="42">
        <v>3.46</v>
      </c>
      <c r="F249" s="42">
        <v>0.52</v>
      </c>
      <c r="G249" s="47" t="s">
        <v>13</v>
      </c>
      <c r="H249" s="8">
        <v>185.87</v>
      </c>
      <c r="I249" s="32">
        <f t="shared" si="6"/>
        <v>96.6524</v>
      </c>
      <c r="J249" s="8">
        <f t="shared" si="7"/>
        <v>96.65</v>
      </c>
    </row>
    <row r="250" ht="23.1" customHeight="1" spans="1:10">
      <c r="A250" s="14">
        <v>247</v>
      </c>
      <c r="B250" s="40" t="s">
        <v>758</v>
      </c>
      <c r="C250" s="41" t="s">
        <v>759</v>
      </c>
      <c r="D250" s="62" t="s">
        <v>760</v>
      </c>
      <c r="E250" s="42">
        <v>3.86</v>
      </c>
      <c r="F250" s="42">
        <v>1.5</v>
      </c>
      <c r="G250" s="47" t="s">
        <v>17</v>
      </c>
      <c r="H250" s="8">
        <v>185.87</v>
      </c>
      <c r="I250" s="32">
        <f t="shared" si="6"/>
        <v>278.805</v>
      </c>
      <c r="J250" s="8">
        <f t="shared" si="7"/>
        <v>278.8</v>
      </c>
    </row>
    <row r="251" ht="23.1" customHeight="1" spans="1:10">
      <c r="A251" s="14">
        <v>248</v>
      </c>
      <c r="B251" s="40" t="s">
        <v>761</v>
      </c>
      <c r="C251" s="41" t="s">
        <v>762</v>
      </c>
      <c r="D251" s="62" t="s">
        <v>763</v>
      </c>
      <c r="E251" s="42">
        <v>1.41</v>
      </c>
      <c r="F251" s="42">
        <v>0.2</v>
      </c>
      <c r="G251" s="47" t="s">
        <v>17</v>
      </c>
      <c r="H251" s="8">
        <v>185.87</v>
      </c>
      <c r="I251" s="32">
        <f t="shared" si="6"/>
        <v>37.174</v>
      </c>
      <c r="J251" s="8">
        <f t="shared" si="7"/>
        <v>37.17</v>
      </c>
    </row>
    <row r="252" ht="21" customHeight="1" spans="1:10">
      <c r="A252" s="14">
        <v>249</v>
      </c>
      <c r="B252" s="40" t="s">
        <v>765</v>
      </c>
      <c r="C252" s="41" t="s">
        <v>766</v>
      </c>
      <c r="D252" s="35" t="s">
        <v>767</v>
      </c>
      <c r="E252" s="42">
        <v>5.34</v>
      </c>
      <c r="F252" s="42">
        <v>2.35</v>
      </c>
      <c r="G252" s="37" t="s">
        <v>13</v>
      </c>
      <c r="H252" s="8">
        <v>185.87</v>
      </c>
      <c r="I252" s="32">
        <f t="shared" si="6"/>
        <v>436.7945</v>
      </c>
      <c r="J252" s="8">
        <f t="shared" si="7"/>
        <v>436.79</v>
      </c>
    </row>
    <row r="253" ht="21" customHeight="1" spans="1:10">
      <c r="A253" s="14">
        <v>250</v>
      </c>
      <c r="B253" s="40" t="s">
        <v>768</v>
      </c>
      <c r="C253" s="41" t="s">
        <v>769</v>
      </c>
      <c r="D253" s="35" t="s">
        <v>770</v>
      </c>
      <c r="E253" s="42">
        <v>5.14</v>
      </c>
      <c r="F253" s="42">
        <v>5.14</v>
      </c>
      <c r="G253" s="37" t="s">
        <v>17</v>
      </c>
      <c r="H253" s="8">
        <v>185.87</v>
      </c>
      <c r="I253" s="32">
        <f t="shared" si="6"/>
        <v>955.3718</v>
      </c>
      <c r="J253" s="8">
        <f t="shared" si="7"/>
        <v>955.37</v>
      </c>
    </row>
    <row r="254" ht="21" customHeight="1" spans="1:10">
      <c r="A254" s="14">
        <v>251</v>
      </c>
      <c r="B254" s="40" t="s">
        <v>771</v>
      </c>
      <c r="C254" s="41" t="s">
        <v>772</v>
      </c>
      <c r="D254" s="40" t="s">
        <v>773</v>
      </c>
      <c r="E254" s="42">
        <v>5.26</v>
      </c>
      <c r="F254" s="42">
        <v>5.26</v>
      </c>
      <c r="G254" s="37" t="s">
        <v>13</v>
      </c>
      <c r="H254" s="8">
        <v>185.87</v>
      </c>
      <c r="I254" s="32">
        <f t="shared" si="6"/>
        <v>977.6762</v>
      </c>
      <c r="J254" s="8">
        <f t="shared" si="7"/>
        <v>977.67</v>
      </c>
    </row>
    <row r="255" ht="21" customHeight="1" spans="1:10">
      <c r="A255" s="14">
        <v>252</v>
      </c>
      <c r="B255" s="40" t="s">
        <v>774</v>
      </c>
      <c r="C255" s="41" t="s">
        <v>775</v>
      </c>
      <c r="D255" s="35" t="s">
        <v>776</v>
      </c>
      <c r="E255" s="42">
        <v>3.68</v>
      </c>
      <c r="F255" s="42">
        <v>3.68</v>
      </c>
      <c r="G255" s="37" t="s">
        <v>24</v>
      </c>
      <c r="H255" s="8">
        <v>185.87</v>
      </c>
      <c r="I255" s="32">
        <f t="shared" si="6"/>
        <v>684.0016</v>
      </c>
      <c r="J255" s="8">
        <f t="shared" si="7"/>
        <v>684</v>
      </c>
    </row>
    <row r="256" ht="21" customHeight="1" spans="1:10">
      <c r="A256" s="14">
        <v>253</v>
      </c>
      <c r="B256" s="40" t="s">
        <v>777</v>
      </c>
      <c r="C256" s="41" t="s">
        <v>778</v>
      </c>
      <c r="D256" s="40" t="s">
        <v>779</v>
      </c>
      <c r="E256" s="42">
        <v>2.65</v>
      </c>
      <c r="F256" s="42">
        <v>2.65</v>
      </c>
      <c r="G256" s="37" t="s">
        <v>28</v>
      </c>
      <c r="H256" s="8">
        <v>185.87</v>
      </c>
      <c r="I256" s="32">
        <f t="shared" si="6"/>
        <v>492.5555</v>
      </c>
      <c r="J256" s="8">
        <f t="shared" si="7"/>
        <v>492.55</v>
      </c>
    </row>
    <row r="257" ht="21" customHeight="1" spans="1:10">
      <c r="A257" s="14">
        <v>254</v>
      </c>
      <c r="B257" s="40" t="s">
        <v>780</v>
      </c>
      <c r="C257" s="41" t="s">
        <v>781</v>
      </c>
      <c r="D257" s="35" t="s">
        <v>782</v>
      </c>
      <c r="E257" s="42">
        <v>5.1</v>
      </c>
      <c r="F257" s="42">
        <v>5.1</v>
      </c>
      <c r="G257" s="37" t="s">
        <v>32</v>
      </c>
      <c r="H257" s="8">
        <v>185.87</v>
      </c>
      <c r="I257" s="32">
        <f t="shared" si="6"/>
        <v>947.937</v>
      </c>
      <c r="J257" s="8">
        <f t="shared" si="7"/>
        <v>947.93</v>
      </c>
    </row>
    <row r="258" ht="21" customHeight="1" spans="1:10">
      <c r="A258" s="14">
        <v>255</v>
      </c>
      <c r="B258" s="40" t="s">
        <v>783</v>
      </c>
      <c r="C258" s="41" t="s">
        <v>784</v>
      </c>
      <c r="D258" s="40" t="s">
        <v>785</v>
      </c>
      <c r="E258" s="42">
        <v>2.53</v>
      </c>
      <c r="F258" s="42">
        <v>2.53</v>
      </c>
      <c r="G258" s="37" t="s">
        <v>13</v>
      </c>
      <c r="H258" s="8">
        <v>185.87</v>
      </c>
      <c r="I258" s="32">
        <f t="shared" si="6"/>
        <v>470.2511</v>
      </c>
      <c r="J258" s="8">
        <f t="shared" si="7"/>
        <v>470.25</v>
      </c>
    </row>
    <row r="259" ht="21" customHeight="1" spans="1:10">
      <c r="A259" s="14">
        <v>256</v>
      </c>
      <c r="B259" s="40" t="s">
        <v>786</v>
      </c>
      <c r="C259" s="41" t="s">
        <v>787</v>
      </c>
      <c r="D259" s="41" t="s">
        <v>788</v>
      </c>
      <c r="E259" s="42">
        <v>3.1</v>
      </c>
      <c r="F259" s="42">
        <v>3.1</v>
      </c>
      <c r="G259" s="37" t="s">
        <v>13</v>
      </c>
      <c r="H259" s="8">
        <v>185.87</v>
      </c>
      <c r="I259" s="32">
        <f t="shared" si="6"/>
        <v>576.197</v>
      </c>
      <c r="J259" s="8">
        <f t="shared" si="7"/>
        <v>576.19</v>
      </c>
    </row>
    <row r="260" ht="21" customHeight="1" spans="1:10">
      <c r="A260" s="14">
        <v>257</v>
      </c>
      <c r="B260" s="40" t="s">
        <v>789</v>
      </c>
      <c r="C260" s="41" t="s">
        <v>790</v>
      </c>
      <c r="D260" s="40" t="s">
        <v>791</v>
      </c>
      <c r="E260" s="42">
        <v>4.75</v>
      </c>
      <c r="F260" s="42">
        <v>4.75</v>
      </c>
      <c r="G260" s="37" t="s">
        <v>17</v>
      </c>
      <c r="H260" s="8">
        <v>185.87</v>
      </c>
      <c r="I260" s="32">
        <f t="shared" si="6"/>
        <v>882.8825</v>
      </c>
      <c r="J260" s="8">
        <f t="shared" si="7"/>
        <v>882.88</v>
      </c>
    </row>
    <row r="261" ht="21" customHeight="1" spans="1:10">
      <c r="A261" s="14">
        <v>258</v>
      </c>
      <c r="B261" s="40" t="s">
        <v>792</v>
      </c>
      <c r="C261" s="41" t="s">
        <v>793</v>
      </c>
      <c r="D261" s="40" t="s">
        <v>794</v>
      </c>
      <c r="E261" s="42">
        <v>2.7</v>
      </c>
      <c r="F261" s="42">
        <v>2.7</v>
      </c>
      <c r="G261" s="37" t="s">
        <v>13</v>
      </c>
      <c r="H261" s="8">
        <v>185.87</v>
      </c>
      <c r="I261" s="32">
        <f t="shared" ref="I261:I311" si="8">H261*F261</f>
        <v>501.849</v>
      </c>
      <c r="J261" s="8">
        <f t="shared" ref="J261:J311" si="9">INT(H261*F261*100)/100</f>
        <v>501.84</v>
      </c>
    </row>
    <row r="262" ht="21" customHeight="1" spans="1:10">
      <c r="A262" s="14">
        <v>259</v>
      </c>
      <c r="B262" s="40" t="s">
        <v>795</v>
      </c>
      <c r="C262" s="41" t="s">
        <v>796</v>
      </c>
      <c r="D262" s="40" t="s">
        <v>797</v>
      </c>
      <c r="E262" s="42">
        <v>8.69</v>
      </c>
      <c r="F262" s="42">
        <v>5.76</v>
      </c>
      <c r="G262" s="37" t="s">
        <v>24</v>
      </c>
      <c r="H262" s="8">
        <v>185.87</v>
      </c>
      <c r="I262" s="32">
        <f t="shared" si="8"/>
        <v>1070.6112</v>
      </c>
      <c r="J262" s="8">
        <f t="shared" si="9"/>
        <v>1070.61</v>
      </c>
    </row>
    <row r="263" ht="21" customHeight="1" spans="1:10">
      <c r="A263" s="14">
        <v>260</v>
      </c>
      <c r="B263" s="40" t="s">
        <v>798</v>
      </c>
      <c r="C263" s="41" t="s">
        <v>799</v>
      </c>
      <c r="D263" s="62" t="s">
        <v>800</v>
      </c>
      <c r="E263" s="42">
        <v>11.84</v>
      </c>
      <c r="F263" s="42">
        <v>8.63</v>
      </c>
      <c r="G263" s="37" t="s">
        <v>28</v>
      </c>
      <c r="H263" s="8">
        <v>185.87</v>
      </c>
      <c r="I263" s="32">
        <f t="shared" si="8"/>
        <v>1604.0581</v>
      </c>
      <c r="J263" s="8">
        <f t="shared" si="9"/>
        <v>1604.05</v>
      </c>
    </row>
    <row r="264" ht="21" customHeight="1" spans="1:10">
      <c r="A264" s="14">
        <v>261</v>
      </c>
      <c r="B264" s="40" t="s">
        <v>801</v>
      </c>
      <c r="C264" s="41" t="s">
        <v>802</v>
      </c>
      <c r="D264" s="40" t="s">
        <v>803</v>
      </c>
      <c r="E264" s="42">
        <v>2.55</v>
      </c>
      <c r="F264" s="42">
        <v>1.94</v>
      </c>
      <c r="G264" s="37" t="s">
        <v>32</v>
      </c>
      <c r="H264" s="8">
        <v>185.87</v>
      </c>
      <c r="I264" s="32">
        <f t="shared" si="8"/>
        <v>360.5878</v>
      </c>
      <c r="J264" s="8">
        <f t="shared" si="9"/>
        <v>360.58</v>
      </c>
    </row>
    <row r="265" ht="21" customHeight="1" spans="1:10">
      <c r="A265" s="14">
        <v>262</v>
      </c>
      <c r="B265" s="40" t="s">
        <v>804</v>
      </c>
      <c r="C265" s="41" t="s">
        <v>805</v>
      </c>
      <c r="D265" s="62" t="s">
        <v>806</v>
      </c>
      <c r="E265" s="42">
        <v>17.33</v>
      </c>
      <c r="F265" s="42">
        <v>10.51</v>
      </c>
      <c r="G265" s="37" t="s">
        <v>13</v>
      </c>
      <c r="H265" s="8">
        <v>185.87</v>
      </c>
      <c r="I265" s="32">
        <f t="shared" si="8"/>
        <v>1953.4937</v>
      </c>
      <c r="J265" s="8">
        <f t="shared" si="9"/>
        <v>1953.49</v>
      </c>
    </row>
    <row r="266" ht="21" customHeight="1" spans="1:10">
      <c r="A266" s="14">
        <v>263</v>
      </c>
      <c r="B266" s="40" t="s">
        <v>807</v>
      </c>
      <c r="C266" s="41" t="s">
        <v>808</v>
      </c>
      <c r="D266" s="40" t="s">
        <v>809</v>
      </c>
      <c r="E266" s="42">
        <v>1.43</v>
      </c>
      <c r="F266" s="42">
        <v>1.43</v>
      </c>
      <c r="G266" s="37" t="s">
        <v>13</v>
      </c>
      <c r="H266" s="8">
        <v>185.87</v>
      </c>
      <c r="I266" s="32">
        <f t="shared" si="8"/>
        <v>265.7941</v>
      </c>
      <c r="J266" s="8">
        <f t="shared" si="9"/>
        <v>265.79</v>
      </c>
    </row>
    <row r="267" ht="21" customHeight="1" spans="1:10">
      <c r="A267" s="14">
        <v>264</v>
      </c>
      <c r="B267" s="40" t="s">
        <v>810</v>
      </c>
      <c r="C267" s="41" t="s">
        <v>811</v>
      </c>
      <c r="D267" s="35" t="s">
        <v>812</v>
      </c>
      <c r="E267" s="42">
        <v>4.15</v>
      </c>
      <c r="F267" s="42">
        <v>4.15</v>
      </c>
      <c r="G267" s="37" t="s">
        <v>17</v>
      </c>
      <c r="H267" s="8">
        <v>185.87</v>
      </c>
      <c r="I267" s="32">
        <f t="shared" si="8"/>
        <v>771.3605</v>
      </c>
      <c r="J267" s="8">
        <f t="shared" si="9"/>
        <v>771.36</v>
      </c>
    </row>
    <row r="268" ht="21" customHeight="1" spans="1:10">
      <c r="A268" s="14">
        <v>265</v>
      </c>
      <c r="B268" s="40" t="s">
        <v>813</v>
      </c>
      <c r="C268" s="41" t="s">
        <v>814</v>
      </c>
      <c r="D268" s="40" t="s">
        <v>815</v>
      </c>
      <c r="E268" s="42">
        <v>17.07</v>
      </c>
      <c r="F268" s="42">
        <v>9.68</v>
      </c>
      <c r="G268" s="37" t="s">
        <v>13</v>
      </c>
      <c r="H268" s="8">
        <v>185.87</v>
      </c>
      <c r="I268" s="32">
        <f t="shared" si="8"/>
        <v>1799.2216</v>
      </c>
      <c r="J268" s="8">
        <f t="shared" si="9"/>
        <v>1799.22</v>
      </c>
    </row>
    <row r="269" ht="21" customHeight="1" spans="1:10">
      <c r="A269" s="14">
        <v>266</v>
      </c>
      <c r="B269" s="40" t="s">
        <v>816</v>
      </c>
      <c r="C269" s="41" t="s">
        <v>817</v>
      </c>
      <c r="D269" s="35" t="s">
        <v>818</v>
      </c>
      <c r="E269" s="42">
        <v>7.14</v>
      </c>
      <c r="F269" s="42">
        <v>3.75</v>
      </c>
      <c r="G269" s="37" t="s">
        <v>17</v>
      </c>
      <c r="H269" s="8">
        <v>185.87</v>
      </c>
      <c r="I269" s="32">
        <f t="shared" si="8"/>
        <v>697.0125</v>
      </c>
      <c r="J269" s="8">
        <f t="shared" si="9"/>
        <v>697.01</v>
      </c>
    </row>
    <row r="270" ht="21" customHeight="1" spans="1:10">
      <c r="A270" s="14">
        <v>267</v>
      </c>
      <c r="B270" s="40" t="s">
        <v>819</v>
      </c>
      <c r="C270" s="41" t="s">
        <v>820</v>
      </c>
      <c r="D270" s="40" t="s">
        <v>821</v>
      </c>
      <c r="E270" s="42">
        <v>11.76</v>
      </c>
      <c r="F270" s="42">
        <v>11.76</v>
      </c>
      <c r="G270" s="37" t="s">
        <v>13</v>
      </c>
      <c r="H270" s="8">
        <v>185.87</v>
      </c>
      <c r="I270" s="32">
        <f t="shared" si="8"/>
        <v>2185.8312</v>
      </c>
      <c r="J270" s="8">
        <f t="shared" si="9"/>
        <v>2185.83</v>
      </c>
    </row>
    <row r="271" ht="21" customHeight="1" spans="1:10">
      <c r="A271" s="14">
        <v>268</v>
      </c>
      <c r="B271" s="40" t="s">
        <v>822</v>
      </c>
      <c r="C271" s="41" t="s">
        <v>823</v>
      </c>
      <c r="D271" s="40" t="s">
        <v>824</v>
      </c>
      <c r="E271" s="42">
        <v>6.02</v>
      </c>
      <c r="F271" s="42">
        <v>3.93</v>
      </c>
      <c r="G271" s="37" t="s">
        <v>24</v>
      </c>
      <c r="H271" s="8">
        <v>185.87</v>
      </c>
      <c r="I271" s="32">
        <f t="shared" si="8"/>
        <v>730.4691</v>
      </c>
      <c r="J271" s="8">
        <f t="shared" si="9"/>
        <v>730.46</v>
      </c>
    </row>
    <row r="272" ht="21" customHeight="1" spans="1:10">
      <c r="A272" s="14">
        <v>269</v>
      </c>
      <c r="B272" s="40" t="s">
        <v>825</v>
      </c>
      <c r="C272" s="41" t="s">
        <v>826</v>
      </c>
      <c r="D272" s="40" t="s">
        <v>827</v>
      </c>
      <c r="E272" s="42">
        <v>3.56</v>
      </c>
      <c r="F272" s="42">
        <v>3.56</v>
      </c>
      <c r="G272" s="37" t="s">
        <v>28</v>
      </c>
      <c r="H272" s="8">
        <v>185.87</v>
      </c>
      <c r="I272" s="32">
        <f t="shared" si="8"/>
        <v>661.6972</v>
      </c>
      <c r="J272" s="8">
        <f t="shared" si="9"/>
        <v>661.69</v>
      </c>
    </row>
    <row r="273" ht="21" customHeight="1" spans="1:10">
      <c r="A273" s="14">
        <v>270</v>
      </c>
      <c r="B273" s="40" t="s">
        <v>828</v>
      </c>
      <c r="C273" s="41" t="s">
        <v>829</v>
      </c>
      <c r="D273" s="40" t="s">
        <v>830</v>
      </c>
      <c r="E273" s="42">
        <v>4.2</v>
      </c>
      <c r="F273" s="42">
        <v>2.4</v>
      </c>
      <c r="G273" s="37" t="s">
        <v>32</v>
      </c>
      <c r="H273" s="8">
        <v>185.87</v>
      </c>
      <c r="I273" s="32">
        <f t="shared" si="8"/>
        <v>446.088</v>
      </c>
      <c r="J273" s="8">
        <f t="shared" si="9"/>
        <v>446.08</v>
      </c>
    </row>
    <row r="274" ht="21" customHeight="1" spans="1:10">
      <c r="A274" s="14">
        <v>271</v>
      </c>
      <c r="B274" s="40" t="s">
        <v>831</v>
      </c>
      <c r="C274" s="41" t="s">
        <v>832</v>
      </c>
      <c r="D274" s="40" t="s">
        <v>833</v>
      </c>
      <c r="E274" s="42">
        <v>3.6</v>
      </c>
      <c r="F274" s="42">
        <v>3.6</v>
      </c>
      <c r="G274" s="37" t="s">
        <v>13</v>
      </c>
      <c r="H274" s="8">
        <v>185.87</v>
      </c>
      <c r="I274" s="32">
        <f t="shared" si="8"/>
        <v>669.132</v>
      </c>
      <c r="J274" s="8">
        <f t="shared" si="9"/>
        <v>669.13</v>
      </c>
    </row>
    <row r="275" ht="21" customHeight="1" spans="1:10">
      <c r="A275" s="14">
        <v>272</v>
      </c>
      <c r="B275" s="40" t="s">
        <v>834</v>
      </c>
      <c r="C275" s="41" t="s">
        <v>835</v>
      </c>
      <c r="D275" s="40" t="s">
        <v>836</v>
      </c>
      <c r="E275" s="42">
        <v>4.11</v>
      </c>
      <c r="F275" s="42">
        <v>2.1</v>
      </c>
      <c r="G275" s="37" t="s">
        <v>13</v>
      </c>
      <c r="H275" s="8">
        <v>185.87</v>
      </c>
      <c r="I275" s="32">
        <f t="shared" si="8"/>
        <v>390.327</v>
      </c>
      <c r="J275" s="8">
        <f t="shared" si="9"/>
        <v>390.32</v>
      </c>
    </row>
    <row r="276" ht="21" customHeight="1" spans="1:10">
      <c r="A276" s="14">
        <v>273</v>
      </c>
      <c r="B276" s="40" t="s">
        <v>837</v>
      </c>
      <c r="C276" s="41" t="s">
        <v>838</v>
      </c>
      <c r="D276" s="40" t="s">
        <v>839</v>
      </c>
      <c r="E276" s="42">
        <v>10.48</v>
      </c>
      <c r="F276" s="42">
        <v>10.48</v>
      </c>
      <c r="G276" s="37" t="s">
        <v>13</v>
      </c>
      <c r="H276" s="8">
        <v>185.87</v>
      </c>
      <c r="I276" s="32">
        <f t="shared" si="8"/>
        <v>1947.9176</v>
      </c>
      <c r="J276" s="8">
        <f t="shared" si="9"/>
        <v>1947.91</v>
      </c>
    </row>
    <row r="277" ht="21" customHeight="1" spans="1:10">
      <c r="A277" s="14">
        <v>274</v>
      </c>
      <c r="B277" s="40" t="s">
        <v>840</v>
      </c>
      <c r="C277" s="41" t="s">
        <v>841</v>
      </c>
      <c r="D277" s="41" t="s">
        <v>842</v>
      </c>
      <c r="E277" s="42">
        <v>3.5</v>
      </c>
      <c r="F277" s="42">
        <v>3.5</v>
      </c>
      <c r="G277" s="37" t="s">
        <v>24</v>
      </c>
      <c r="H277" s="8">
        <v>185.87</v>
      </c>
      <c r="I277" s="32">
        <f t="shared" si="8"/>
        <v>650.545</v>
      </c>
      <c r="J277" s="8">
        <f t="shared" si="9"/>
        <v>650.54</v>
      </c>
    </row>
    <row r="278" ht="21" customHeight="1" spans="1:10">
      <c r="A278" s="14">
        <v>275</v>
      </c>
      <c r="B278" s="40" t="s">
        <v>843</v>
      </c>
      <c r="C278" s="41" t="s">
        <v>844</v>
      </c>
      <c r="D278" s="41" t="s">
        <v>845</v>
      </c>
      <c r="E278" s="42">
        <v>3.99</v>
      </c>
      <c r="F278" s="42">
        <v>1.38</v>
      </c>
      <c r="G278" s="37" t="s">
        <v>28</v>
      </c>
      <c r="H278" s="8">
        <v>185.87</v>
      </c>
      <c r="I278" s="32">
        <f t="shared" si="8"/>
        <v>256.5006</v>
      </c>
      <c r="J278" s="8">
        <f t="shared" si="9"/>
        <v>256.5</v>
      </c>
    </row>
    <row r="279" ht="21" customHeight="1" spans="1:10">
      <c r="A279" s="14">
        <v>276</v>
      </c>
      <c r="B279" s="40" t="s">
        <v>846</v>
      </c>
      <c r="C279" s="41" t="s">
        <v>847</v>
      </c>
      <c r="D279" s="35" t="s">
        <v>848</v>
      </c>
      <c r="E279" s="42">
        <v>2.68</v>
      </c>
      <c r="F279" s="42">
        <v>2.68</v>
      </c>
      <c r="G279" s="37" t="s">
        <v>32</v>
      </c>
      <c r="H279" s="8">
        <v>185.87</v>
      </c>
      <c r="I279" s="32">
        <f t="shared" si="8"/>
        <v>498.1316</v>
      </c>
      <c r="J279" s="8">
        <f t="shared" si="9"/>
        <v>498.13</v>
      </c>
    </row>
    <row r="280" ht="21" customHeight="1" spans="1:10">
      <c r="A280" s="14">
        <v>277</v>
      </c>
      <c r="B280" s="40" t="s">
        <v>849</v>
      </c>
      <c r="C280" s="41" t="s">
        <v>850</v>
      </c>
      <c r="D280" s="40" t="s">
        <v>851</v>
      </c>
      <c r="E280" s="42">
        <v>0.88</v>
      </c>
      <c r="F280" s="42">
        <v>0.88</v>
      </c>
      <c r="G280" s="37" t="s">
        <v>13</v>
      </c>
      <c r="H280" s="8">
        <v>185.87</v>
      </c>
      <c r="I280" s="32">
        <f t="shared" si="8"/>
        <v>163.5656</v>
      </c>
      <c r="J280" s="8">
        <f t="shared" si="9"/>
        <v>163.56</v>
      </c>
    </row>
    <row r="281" ht="21" customHeight="1" spans="1:10">
      <c r="A281" s="14">
        <v>278</v>
      </c>
      <c r="B281" s="40" t="s">
        <v>852</v>
      </c>
      <c r="C281" s="41" t="s">
        <v>853</v>
      </c>
      <c r="D281" s="40" t="s">
        <v>854</v>
      </c>
      <c r="E281" s="42">
        <v>4.39</v>
      </c>
      <c r="F281" s="42">
        <v>4.39</v>
      </c>
      <c r="G281" s="37" t="s">
        <v>13</v>
      </c>
      <c r="H281" s="8">
        <v>185.87</v>
      </c>
      <c r="I281" s="32">
        <f t="shared" si="8"/>
        <v>815.9693</v>
      </c>
      <c r="J281" s="8">
        <f t="shared" si="9"/>
        <v>815.96</v>
      </c>
    </row>
    <row r="282" ht="21" customHeight="1" spans="1:10">
      <c r="A282" s="14">
        <v>279</v>
      </c>
      <c r="B282" s="40" t="s">
        <v>855</v>
      </c>
      <c r="C282" s="41" t="s">
        <v>856</v>
      </c>
      <c r="D282" s="35" t="s">
        <v>857</v>
      </c>
      <c r="E282" s="42">
        <v>1.9</v>
      </c>
      <c r="F282" s="42">
        <v>1.9</v>
      </c>
      <c r="G282" s="37" t="s">
        <v>17</v>
      </c>
      <c r="H282" s="8">
        <v>185.87</v>
      </c>
      <c r="I282" s="32">
        <f t="shared" si="8"/>
        <v>353.153</v>
      </c>
      <c r="J282" s="8">
        <f t="shared" si="9"/>
        <v>353.15</v>
      </c>
    </row>
    <row r="283" ht="21" customHeight="1" spans="1:10">
      <c r="A283" s="14">
        <v>280</v>
      </c>
      <c r="B283" s="40" t="s">
        <v>858</v>
      </c>
      <c r="C283" s="41" t="s">
        <v>859</v>
      </c>
      <c r="D283" s="40" t="s">
        <v>860</v>
      </c>
      <c r="E283" s="42">
        <v>2.12</v>
      </c>
      <c r="F283" s="42">
        <v>2.04</v>
      </c>
      <c r="G283" s="37" t="s">
        <v>13</v>
      </c>
      <c r="H283" s="8">
        <v>185.87</v>
      </c>
      <c r="I283" s="32">
        <f t="shared" si="8"/>
        <v>379.1748</v>
      </c>
      <c r="J283" s="8">
        <f t="shared" si="9"/>
        <v>379.17</v>
      </c>
    </row>
    <row r="284" ht="21" customHeight="1" spans="1:10">
      <c r="A284" s="14">
        <v>281</v>
      </c>
      <c r="B284" s="40" t="s">
        <v>861</v>
      </c>
      <c r="C284" s="41" t="s">
        <v>862</v>
      </c>
      <c r="D284" s="35" t="s">
        <v>863</v>
      </c>
      <c r="E284" s="42">
        <v>4.74</v>
      </c>
      <c r="F284" s="42">
        <v>4.74</v>
      </c>
      <c r="G284" s="37" t="s">
        <v>17</v>
      </c>
      <c r="H284" s="8">
        <v>185.87</v>
      </c>
      <c r="I284" s="32">
        <f t="shared" si="8"/>
        <v>881.0238</v>
      </c>
      <c r="J284" s="8">
        <f t="shared" si="9"/>
        <v>881.02</v>
      </c>
    </row>
    <row r="285" ht="21" customHeight="1" spans="1:10">
      <c r="A285" s="14">
        <v>282</v>
      </c>
      <c r="B285" s="40" t="s">
        <v>864</v>
      </c>
      <c r="C285" s="41" t="s">
        <v>865</v>
      </c>
      <c r="D285" s="35" t="s">
        <v>866</v>
      </c>
      <c r="E285" s="42">
        <v>5.84</v>
      </c>
      <c r="F285" s="42">
        <v>5.74</v>
      </c>
      <c r="G285" s="37" t="s">
        <v>13</v>
      </c>
      <c r="H285" s="8">
        <v>185.87</v>
      </c>
      <c r="I285" s="32">
        <f t="shared" si="8"/>
        <v>1066.8938</v>
      </c>
      <c r="J285" s="8">
        <f t="shared" si="9"/>
        <v>1066.89</v>
      </c>
    </row>
    <row r="286" ht="21" customHeight="1" spans="1:10">
      <c r="A286" s="14">
        <v>283</v>
      </c>
      <c r="B286" s="40" t="s">
        <v>867</v>
      </c>
      <c r="C286" s="41" t="s">
        <v>868</v>
      </c>
      <c r="D286" s="35" t="s">
        <v>869</v>
      </c>
      <c r="E286" s="42">
        <v>2.99</v>
      </c>
      <c r="F286" s="42">
        <v>2.99</v>
      </c>
      <c r="G286" s="37" t="s">
        <v>24</v>
      </c>
      <c r="H286" s="8">
        <v>185.87</v>
      </c>
      <c r="I286" s="32">
        <f t="shared" si="8"/>
        <v>555.7513</v>
      </c>
      <c r="J286" s="8">
        <f t="shared" si="9"/>
        <v>555.75</v>
      </c>
    </row>
    <row r="287" ht="21" customHeight="1" spans="1:10">
      <c r="A287" s="14">
        <v>284</v>
      </c>
      <c r="B287" s="40" t="s">
        <v>870</v>
      </c>
      <c r="C287" s="41" t="s">
        <v>871</v>
      </c>
      <c r="D287" s="40" t="s">
        <v>872</v>
      </c>
      <c r="E287" s="42">
        <v>1.82</v>
      </c>
      <c r="F287" s="42">
        <v>1.82</v>
      </c>
      <c r="G287" s="37" t="s">
        <v>28</v>
      </c>
      <c r="H287" s="8">
        <v>185.87</v>
      </c>
      <c r="I287" s="32">
        <f t="shared" si="8"/>
        <v>338.2834</v>
      </c>
      <c r="J287" s="8">
        <f t="shared" si="9"/>
        <v>338.28</v>
      </c>
    </row>
    <row r="288" ht="21" customHeight="1" spans="1:10">
      <c r="A288" s="14">
        <v>285</v>
      </c>
      <c r="B288" s="40" t="s">
        <v>873</v>
      </c>
      <c r="C288" s="41" t="s">
        <v>874</v>
      </c>
      <c r="D288" s="41" t="s">
        <v>875</v>
      </c>
      <c r="E288" s="42">
        <v>1.79</v>
      </c>
      <c r="F288" s="42">
        <v>1.79</v>
      </c>
      <c r="G288" s="37" t="s">
        <v>32</v>
      </c>
      <c r="H288" s="8">
        <v>185.87</v>
      </c>
      <c r="I288" s="32">
        <f t="shared" si="8"/>
        <v>332.7073</v>
      </c>
      <c r="J288" s="8">
        <f t="shared" si="9"/>
        <v>332.7</v>
      </c>
    </row>
    <row r="289" ht="21" customHeight="1" spans="1:10">
      <c r="A289" s="14">
        <v>286</v>
      </c>
      <c r="B289" s="40" t="s">
        <v>876</v>
      </c>
      <c r="C289" s="41" t="s">
        <v>877</v>
      </c>
      <c r="D289" s="35" t="s">
        <v>878</v>
      </c>
      <c r="E289" s="42">
        <v>9.08</v>
      </c>
      <c r="F289" s="42">
        <v>9.08</v>
      </c>
      <c r="G289" s="37" t="s">
        <v>13</v>
      </c>
      <c r="H289" s="8">
        <v>185.87</v>
      </c>
      <c r="I289" s="32">
        <f t="shared" si="8"/>
        <v>1687.6996</v>
      </c>
      <c r="J289" s="8">
        <f t="shared" si="9"/>
        <v>1687.69</v>
      </c>
    </row>
    <row r="290" ht="21" customHeight="1" spans="1:10">
      <c r="A290" s="14">
        <v>287</v>
      </c>
      <c r="B290" s="40" t="s">
        <v>879</v>
      </c>
      <c r="C290" s="41" t="s">
        <v>880</v>
      </c>
      <c r="D290" s="40" t="s">
        <v>881</v>
      </c>
      <c r="E290" s="42">
        <v>5.92</v>
      </c>
      <c r="F290" s="42">
        <v>5.87</v>
      </c>
      <c r="G290" s="37" t="s">
        <v>13</v>
      </c>
      <c r="H290" s="8">
        <v>185.87</v>
      </c>
      <c r="I290" s="32">
        <f t="shared" si="8"/>
        <v>1091.0569</v>
      </c>
      <c r="J290" s="8">
        <f t="shared" si="9"/>
        <v>1091.05</v>
      </c>
    </row>
    <row r="291" ht="21" customHeight="1" spans="1:10">
      <c r="A291" s="14">
        <v>288</v>
      </c>
      <c r="B291" s="40" t="s">
        <v>882</v>
      </c>
      <c r="C291" s="41" t="s">
        <v>883</v>
      </c>
      <c r="D291" s="40" t="s">
        <v>884</v>
      </c>
      <c r="E291" s="42">
        <v>3.45</v>
      </c>
      <c r="F291" s="42">
        <v>1.26</v>
      </c>
      <c r="G291" s="37" t="s">
        <v>17</v>
      </c>
      <c r="H291" s="8">
        <v>185.87</v>
      </c>
      <c r="I291" s="32">
        <f t="shared" si="8"/>
        <v>234.1962</v>
      </c>
      <c r="J291" s="8">
        <f t="shared" si="9"/>
        <v>234.19</v>
      </c>
    </row>
    <row r="292" ht="21" customHeight="1" spans="1:10">
      <c r="A292" s="14">
        <v>289</v>
      </c>
      <c r="B292" s="40" t="s">
        <v>885</v>
      </c>
      <c r="C292" s="41" t="s">
        <v>886</v>
      </c>
      <c r="D292" s="35" t="s">
        <v>887</v>
      </c>
      <c r="E292" s="42">
        <v>7.03</v>
      </c>
      <c r="F292" s="42">
        <v>2.73</v>
      </c>
      <c r="G292" s="37" t="s">
        <v>13</v>
      </c>
      <c r="H292" s="8">
        <v>185.87</v>
      </c>
      <c r="I292" s="32">
        <f t="shared" si="8"/>
        <v>507.4251</v>
      </c>
      <c r="J292" s="8">
        <f t="shared" si="9"/>
        <v>507.42</v>
      </c>
    </row>
    <row r="293" ht="21" customHeight="1" spans="1:10">
      <c r="A293" s="14">
        <v>290</v>
      </c>
      <c r="B293" s="40" t="s">
        <v>888</v>
      </c>
      <c r="C293" s="41" t="s">
        <v>889</v>
      </c>
      <c r="D293" s="40" t="s">
        <v>890</v>
      </c>
      <c r="E293" s="42">
        <v>1.81</v>
      </c>
      <c r="F293" s="42">
        <v>1.81</v>
      </c>
      <c r="G293" s="37" t="s">
        <v>24</v>
      </c>
      <c r="H293" s="8">
        <v>185.87</v>
      </c>
      <c r="I293" s="32">
        <f t="shared" si="8"/>
        <v>336.4247</v>
      </c>
      <c r="J293" s="8">
        <f t="shared" si="9"/>
        <v>336.42</v>
      </c>
    </row>
    <row r="294" ht="21" customHeight="1" spans="1:10">
      <c r="A294" s="14">
        <v>291</v>
      </c>
      <c r="B294" s="40" t="s">
        <v>891</v>
      </c>
      <c r="C294" s="41" t="s">
        <v>892</v>
      </c>
      <c r="D294" s="62" t="s">
        <v>893</v>
      </c>
      <c r="E294" s="42">
        <v>4.82</v>
      </c>
      <c r="F294" s="42">
        <v>4.82</v>
      </c>
      <c r="G294" s="37" t="s">
        <v>28</v>
      </c>
      <c r="H294" s="8">
        <v>185.87</v>
      </c>
      <c r="I294" s="32">
        <f t="shared" si="8"/>
        <v>895.8934</v>
      </c>
      <c r="J294" s="8">
        <f t="shared" si="9"/>
        <v>895.89</v>
      </c>
    </row>
    <row r="295" ht="21" customHeight="1" spans="1:10">
      <c r="A295" s="14">
        <v>292</v>
      </c>
      <c r="B295" s="40" t="s">
        <v>894</v>
      </c>
      <c r="C295" s="41" t="s">
        <v>895</v>
      </c>
      <c r="D295" s="40" t="s">
        <v>896</v>
      </c>
      <c r="E295" s="42">
        <v>2.59</v>
      </c>
      <c r="F295" s="42">
        <v>2.59</v>
      </c>
      <c r="G295" s="37" t="s">
        <v>32</v>
      </c>
      <c r="H295" s="8">
        <v>185.87</v>
      </c>
      <c r="I295" s="32">
        <f t="shared" si="8"/>
        <v>481.4033</v>
      </c>
      <c r="J295" s="8">
        <f t="shared" si="9"/>
        <v>481.4</v>
      </c>
    </row>
    <row r="296" ht="21" customHeight="1" spans="1:10">
      <c r="A296" s="14">
        <v>293</v>
      </c>
      <c r="B296" s="40" t="s">
        <v>897</v>
      </c>
      <c r="C296" s="41" t="s">
        <v>898</v>
      </c>
      <c r="D296" s="40" t="s">
        <v>899</v>
      </c>
      <c r="E296" s="42">
        <v>12.16</v>
      </c>
      <c r="F296" s="42">
        <v>9.16</v>
      </c>
      <c r="G296" s="37" t="s">
        <v>13</v>
      </c>
      <c r="H296" s="8">
        <v>185.87</v>
      </c>
      <c r="I296" s="32">
        <f t="shared" si="8"/>
        <v>1702.5692</v>
      </c>
      <c r="J296" s="8">
        <f t="shared" si="9"/>
        <v>1702.56</v>
      </c>
    </row>
    <row r="297" ht="21" customHeight="1" spans="1:10">
      <c r="A297" s="14">
        <v>294</v>
      </c>
      <c r="B297" s="40" t="s">
        <v>900</v>
      </c>
      <c r="C297" s="41" t="s">
        <v>901</v>
      </c>
      <c r="D297" s="40" t="s">
        <v>902</v>
      </c>
      <c r="E297" s="42">
        <v>6.18</v>
      </c>
      <c r="F297" s="42">
        <v>4.18</v>
      </c>
      <c r="G297" s="37" t="s">
        <v>13</v>
      </c>
      <c r="H297" s="8">
        <v>185.87</v>
      </c>
      <c r="I297" s="32">
        <f t="shared" si="8"/>
        <v>776.9366</v>
      </c>
      <c r="J297" s="8">
        <f t="shared" si="9"/>
        <v>776.93</v>
      </c>
    </row>
    <row r="298" ht="21" customHeight="1" spans="1:10">
      <c r="A298" s="14">
        <v>295</v>
      </c>
      <c r="B298" s="40" t="s">
        <v>903</v>
      </c>
      <c r="C298" s="41" t="s">
        <v>904</v>
      </c>
      <c r="D298" s="62" t="s">
        <v>905</v>
      </c>
      <c r="E298" s="42">
        <v>3.3</v>
      </c>
      <c r="F298" s="42">
        <v>3.3</v>
      </c>
      <c r="G298" s="37" t="s">
        <v>17</v>
      </c>
      <c r="H298" s="8">
        <v>185.87</v>
      </c>
      <c r="I298" s="32">
        <f t="shared" si="8"/>
        <v>613.371</v>
      </c>
      <c r="J298" s="8">
        <f t="shared" si="9"/>
        <v>613.37</v>
      </c>
    </row>
    <row r="299" ht="21" customHeight="1" spans="1:10">
      <c r="A299" s="14">
        <v>296</v>
      </c>
      <c r="B299" s="40" t="s">
        <v>93</v>
      </c>
      <c r="C299" s="41" t="s">
        <v>906</v>
      </c>
      <c r="D299" s="40" t="s">
        <v>907</v>
      </c>
      <c r="E299" s="42">
        <v>9.06</v>
      </c>
      <c r="F299" s="42">
        <v>9.06</v>
      </c>
      <c r="G299" s="37" t="s">
        <v>13</v>
      </c>
      <c r="H299" s="8">
        <v>185.87</v>
      </c>
      <c r="I299" s="32">
        <f t="shared" si="8"/>
        <v>1683.9822</v>
      </c>
      <c r="J299" s="8">
        <f t="shared" si="9"/>
        <v>1683.98</v>
      </c>
    </row>
    <row r="300" ht="21" customHeight="1" spans="1:10">
      <c r="A300" s="14">
        <v>297</v>
      </c>
      <c r="B300" s="40" t="s">
        <v>908</v>
      </c>
      <c r="C300" s="41" t="s">
        <v>909</v>
      </c>
      <c r="D300" s="40" t="s">
        <v>910</v>
      </c>
      <c r="E300" s="42">
        <v>0.93</v>
      </c>
      <c r="F300" s="42">
        <v>0.93</v>
      </c>
      <c r="G300" s="37" t="s">
        <v>13</v>
      </c>
      <c r="H300" s="8">
        <v>185.87</v>
      </c>
      <c r="I300" s="32">
        <f t="shared" si="8"/>
        <v>172.8591</v>
      </c>
      <c r="J300" s="8">
        <f t="shared" si="9"/>
        <v>172.85</v>
      </c>
    </row>
    <row r="301" ht="21" customHeight="1" spans="1:10">
      <c r="A301" s="14">
        <v>298</v>
      </c>
      <c r="B301" s="40" t="s">
        <v>911</v>
      </c>
      <c r="C301" s="41" t="s">
        <v>912</v>
      </c>
      <c r="D301" s="62" t="s">
        <v>913</v>
      </c>
      <c r="E301" s="42">
        <v>3.32</v>
      </c>
      <c r="F301" s="42">
        <v>3.32</v>
      </c>
      <c r="G301" s="37" t="s">
        <v>24</v>
      </c>
      <c r="H301" s="8">
        <v>185.87</v>
      </c>
      <c r="I301" s="32">
        <f t="shared" si="8"/>
        <v>617.0884</v>
      </c>
      <c r="J301" s="8">
        <f t="shared" si="9"/>
        <v>617.08</v>
      </c>
    </row>
    <row r="302" ht="21" customHeight="1" spans="1:10">
      <c r="A302" s="14">
        <v>299</v>
      </c>
      <c r="B302" s="40" t="s">
        <v>914</v>
      </c>
      <c r="C302" s="41" t="s">
        <v>915</v>
      </c>
      <c r="D302" s="40" t="s">
        <v>916</v>
      </c>
      <c r="E302" s="42">
        <v>1.67</v>
      </c>
      <c r="F302" s="42">
        <v>1.67</v>
      </c>
      <c r="G302" s="37" t="s">
        <v>28</v>
      </c>
      <c r="H302" s="8">
        <v>185.87</v>
      </c>
      <c r="I302" s="32">
        <f t="shared" si="8"/>
        <v>310.4029</v>
      </c>
      <c r="J302" s="8">
        <f t="shared" si="9"/>
        <v>310.4</v>
      </c>
    </row>
    <row r="303" ht="21" customHeight="1" spans="1:10">
      <c r="A303" s="14">
        <v>300</v>
      </c>
      <c r="B303" s="40" t="s">
        <v>917</v>
      </c>
      <c r="C303" s="41" t="s">
        <v>918</v>
      </c>
      <c r="D303" s="40" t="s">
        <v>919</v>
      </c>
      <c r="E303" s="42">
        <v>3.02</v>
      </c>
      <c r="F303" s="42">
        <v>3.02</v>
      </c>
      <c r="G303" s="37" t="s">
        <v>32</v>
      </c>
      <c r="H303" s="8">
        <v>185.87</v>
      </c>
      <c r="I303" s="32">
        <f t="shared" si="8"/>
        <v>561.3274</v>
      </c>
      <c r="J303" s="8">
        <f t="shared" si="9"/>
        <v>561.32</v>
      </c>
    </row>
    <row r="304" ht="21" customHeight="1" spans="1:10">
      <c r="A304" s="14">
        <v>301</v>
      </c>
      <c r="B304" s="40" t="s">
        <v>920</v>
      </c>
      <c r="C304" s="41" t="s">
        <v>921</v>
      </c>
      <c r="D304" s="40" t="s">
        <v>922</v>
      </c>
      <c r="E304" s="42">
        <v>1.3</v>
      </c>
      <c r="F304" s="42">
        <v>1.3</v>
      </c>
      <c r="G304" s="37" t="s">
        <v>13</v>
      </c>
      <c r="H304" s="8">
        <v>185.87</v>
      </c>
      <c r="I304" s="32">
        <f t="shared" si="8"/>
        <v>241.631</v>
      </c>
      <c r="J304" s="8">
        <f t="shared" si="9"/>
        <v>241.63</v>
      </c>
    </row>
    <row r="305" ht="21" customHeight="1" spans="1:10">
      <c r="A305" s="14">
        <v>302</v>
      </c>
      <c r="B305" s="40" t="s">
        <v>923</v>
      </c>
      <c r="C305" s="41" t="s">
        <v>924</v>
      </c>
      <c r="D305" s="40" t="s">
        <v>925</v>
      </c>
      <c r="E305" s="42">
        <v>1.21</v>
      </c>
      <c r="F305" s="42">
        <v>1.21</v>
      </c>
      <c r="G305" s="37" t="s">
        <v>13</v>
      </c>
      <c r="H305" s="8">
        <v>185.87</v>
      </c>
      <c r="I305" s="32">
        <f t="shared" si="8"/>
        <v>224.9027</v>
      </c>
      <c r="J305" s="8">
        <f t="shared" si="9"/>
        <v>224.9</v>
      </c>
    </row>
    <row r="306" ht="21" customHeight="1" spans="1:10">
      <c r="A306" s="14">
        <v>303</v>
      </c>
      <c r="B306" s="40" t="s">
        <v>926</v>
      </c>
      <c r="C306" s="41" t="s">
        <v>927</v>
      </c>
      <c r="D306" s="40" t="s">
        <v>928</v>
      </c>
      <c r="E306" s="42">
        <v>1.9</v>
      </c>
      <c r="F306" s="42">
        <v>1.9</v>
      </c>
      <c r="G306" s="37" t="s">
        <v>13</v>
      </c>
      <c r="H306" s="8">
        <v>185.87</v>
      </c>
      <c r="I306" s="32">
        <f t="shared" si="8"/>
        <v>353.153</v>
      </c>
      <c r="J306" s="8">
        <f t="shared" si="9"/>
        <v>353.15</v>
      </c>
    </row>
    <row r="307" ht="21" customHeight="1" spans="1:10">
      <c r="A307" s="14">
        <v>304</v>
      </c>
      <c r="B307" s="40" t="s">
        <v>929</v>
      </c>
      <c r="C307" s="41" t="s">
        <v>930</v>
      </c>
      <c r="D307" s="35" t="s">
        <v>931</v>
      </c>
      <c r="E307" s="42">
        <v>4.43</v>
      </c>
      <c r="F307" s="42">
        <v>4.43</v>
      </c>
      <c r="G307" s="37" t="s">
        <v>13</v>
      </c>
      <c r="H307" s="8">
        <v>185.87</v>
      </c>
      <c r="I307" s="32">
        <f t="shared" si="8"/>
        <v>823.4041</v>
      </c>
      <c r="J307" s="8">
        <f t="shared" si="9"/>
        <v>823.4</v>
      </c>
    </row>
    <row r="308" ht="21" customHeight="1" spans="1:10">
      <c r="A308" s="14">
        <v>305</v>
      </c>
      <c r="B308" s="40" t="s">
        <v>932</v>
      </c>
      <c r="C308" s="41" t="s">
        <v>933</v>
      </c>
      <c r="D308" s="40" t="s">
        <v>934</v>
      </c>
      <c r="E308" s="42">
        <v>2.45</v>
      </c>
      <c r="F308" s="42">
        <v>2.45</v>
      </c>
      <c r="G308" s="37" t="s">
        <v>28</v>
      </c>
      <c r="H308" s="8">
        <v>185.87</v>
      </c>
      <c r="I308" s="32">
        <f t="shared" si="8"/>
        <v>455.3815</v>
      </c>
      <c r="J308" s="8">
        <f t="shared" si="9"/>
        <v>455.38</v>
      </c>
    </row>
    <row r="309" ht="21" customHeight="1" spans="1:10">
      <c r="A309" s="14">
        <v>306</v>
      </c>
      <c r="B309" s="40" t="s">
        <v>935</v>
      </c>
      <c r="C309" s="41" t="s">
        <v>936</v>
      </c>
      <c r="D309" s="40" t="s">
        <v>937</v>
      </c>
      <c r="E309" s="42">
        <v>1.16</v>
      </c>
      <c r="F309" s="42">
        <v>1.16</v>
      </c>
      <c r="G309" s="37" t="s">
        <v>28</v>
      </c>
      <c r="H309" s="8">
        <v>185.87</v>
      </c>
      <c r="I309" s="32">
        <f t="shared" si="8"/>
        <v>215.6092</v>
      </c>
      <c r="J309" s="8">
        <f t="shared" si="9"/>
        <v>215.6</v>
      </c>
    </row>
    <row r="310" ht="21" customHeight="1" spans="1:10">
      <c r="A310" s="14">
        <v>307</v>
      </c>
      <c r="B310" s="43" t="s">
        <v>938</v>
      </c>
      <c r="C310" s="44" t="s">
        <v>939</v>
      </c>
      <c r="D310" s="45" t="s">
        <v>940</v>
      </c>
      <c r="E310" s="46">
        <v>3.52</v>
      </c>
      <c r="F310" s="46">
        <v>3.52</v>
      </c>
      <c r="G310" s="37" t="s">
        <v>28</v>
      </c>
      <c r="H310" s="8">
        <v>185.87</v>
      </c>
      <c r="I310" s="32">
        <f t="shared" si="8"/>
        <v>654.2624</v>
      </c>
      <c r="J310" s="8">
        <f t="shared" si="9"/>
        <v>654.26</v>
      </c>
    </row>
    <row r="311" ht="21" customHeight="1" spans="1:10">
      <c r="A311" s="48" t="s">
        <v>201</v>
      </c>
      <c r="B311" s="49"/>
      <c r="C311" s="44"/>
      <c r="D311" s="45"/>
      <c r="E311" s="46">
        <f>SUM(E4:E310)</f>
        <v>1356.85</v>
      </c>
      <c r="F311" s="46">
        <f>SUM(F4:F310)</f>
        <v>1124.72</v>
      </c>
      <c r="G311" s="50"/>
      <c r="H311" s="8">
        <v>185.87</v>
      </c>
      <c r="I311" s="32">
        <f t="shared" si="8"/>
        <v>209051.7064</v>
      </c>
      <c r="J311" s="8">
        <f t="shared" si="9"/>
        <v>209051.7</v>
      </c>
    </row>
  </sheetData>
  <mergeCells count="3">
    <mergeCell ref="A1:J1"/>
    <mergeCell ref="A2:B2"/>
    <mergeCell ref="A311:B311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凤岭村委会  一公示表</vt:lpstr>
      <vt:lpstr>凤岭村委会  二公示表</vt:lpstr>
      <vt:lpstr>凤岭村委会  一公示表 (隐藏)</vt:lpstr>
      <vt:lpstr>凤岭村委会 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2018-08-06T08:44:00Z</cp:lastPrinted>
  <dcterms:modified xsi:type="dcterms:W3CDTF">2026-04-30T01:32:00Z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DD178C48B9B149F3AB05FB02B2CCA671</vt:lpwstr>
  </property>
</Properties>
</file>